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ITGomeRo\OneDrive - Consejo Superior de la Judicatura\MATRICES RIESGOS 2024\seguimiento cuarto trimestre CSJBC\"/>
    </mc:Choice>
  </mc:AlternateContent>
  <xr:revisionPtr revIDLastSave="40" documentId="8_{81B6A325-469D-4EE8-9C08-76C71F0C91FC}" xr6:coauthVersionLast="36" xr6:coauthVersionMax="47" xr10:uidLastSave="{6DE49FDB-2766-4843-AD47-8291E81F678C}"/>
  <bookViews>
    <workbookView xWindow="-105" yWindow="-105" windowWidth="23250" windowHeight="12450" tabRatio="898" firstSheet="6"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28" l="1"/>
  <c r="C35" i="28" l="1"/>
  <c r="C36" i="28"/>
  <c r="C37" i="28"/>
  <c r="C38" i="28"/>
  <c r="C39" i="28"/>
  <c r="L35" i="28"/>
  <c r="L36" i="28"/>
  <c r="L37" i="28"/>
  <c r="L38" i="28"/>
  <c r="L39" i="28"/>
  <c r="A40" i="29" l="1"/>
  <c r="A40" i="18" s="1"/>
  <c r="A30" i="29"/>
  <c r="A30" i="18" s="1"/>
  <c r="L42" i="28" l="1"/>
  <c r="L41" i="28"/>
  <c r="L40" i="28"/>
  <c r="L34" i="28"/>
  <c r="L33" i="28"/>
  <c r="L32" i="28"/>
  <c r="L31" i="28"/>
  <c r="L30" i="28"/>
  <c r="C32" i="28" l="1"/>
  <c r="C13" i="28"/>
  <c r="L13" i="28"/>
  <c r="C12" i="28"/>
  <c r="L20" i="29" l="1"/>
  <c r="L30" i="29"/>
  <c r="L40" i="29"/>
  <c r="C20" i="29"/>
  <c r="C30" i="29"/>
  <c r="C40" i="29"/>
  <c r="C40" i="36" s="1"/>
  <c r="B20" i="29"/>
  <c r="B30" i="29"/>
  <c r="B40" i="29"/>
  <c r="B40" i="36" s="1"/>
  <c r="A20" i="29"/>
  <c r="A40" i="36"/>
  <c r="C21" i="28"/>
  <c r="C22" i="28"/>
  <c r="C23" i="28"/>
  <c r="C24" i="28"/>
  <c r="C25" i="28"/>
  <c r="C27" i="28"/>
  <c r="C28" i="28"/>
  <c r="C29" i="28"/>
  <c r="C30" i="28"/>
  <c r="C31" i="28"/>
  <c r="C33" i="28"/>
  <c r="C34" i="28"/>
  <c r="C40" i="28"/>
  <c r="C41" i="28"/>
  <c r="C43" i="28"/>
  <c r="C44" i="28"/>
  <c r="C45" i="28"/>
  <c r="C46" i="28"/>
  <c r="C47" i="28"/>
  <c r="C48" i="28"/>
  <c r="C49" i="28"/>
  <c r="B20" i="28"/>
  <c r="B30" i="28"/>
  <c r="B40" i="28"/>
  <c r="A20" i="28"/>
  <c r="A30" i="28"/>
  <c r="A40" i="28"/>
  <c r="L39" i="27"/>
  <c r="K39" i="27" s="1"/>
  <c r="L38" i="27"/>
  <c r="K38" i="27" s="1"/>
  <c r="L37" i="27"/>
  <c r="K37" i="27" s="1"/>
  <c r="L36" i="27"/>
  <c r="K36" i="27" s="1"/>
  <c r="L35" i="27"/>
  <c r="K35" i="27" s="1"/>
  <c r="L34" i="27"/>
  <c r="K34" i="27" s="1"/>
  <c r="L33" i="27"/>
  <c r="K33" i="27" s="1"/>
  <c r="L32" i="27"/>
  <c r="K32" i="27" s="1"/>
  <c r="L31" i="27"/>
  <c r="K31" i="27" s="1"/>
  <c r="L30" i="27"/>
  <c r="K30" i="27" s="1"/>
  <c r="G30" i="27"/>
  <c r="F30" i="29" s="1"/>
  <c r="C60" i="34" l="1"/>
  <c r="M30" i="27"/>
  <c r="G30" i="29" s="1"/>
  <c r="B60" i="34"/>
  <c r="A60" i="34"/>
  <c r="C50" i="34"/>
  <c r="C40" i="35"/>
  <c r="B50" i="34"/>
  <c r="B40" i="35"/>
  <c r="A50" i="34"/>
  <c r="A40" i="35"/>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N30" i="27" l="1"/>
  <c r="H30" i="29" s="1"/>
  <c r="O30" i="27"/>
  <c r="L29" i="28"/>
  <c r="L28" i="28"/>
  <c r="L27" i="28"/>
  <c r="L26" i="28"/>
  <c r="L25" i="28"/>
  <c r="L24" i="28"/>
  <c r="L23" i="28"/>
  <c r="L22" i="28"/>
  <c r="L21" i="28"/>
  <c r="L20" i="28"/>
  <c r="L11" i="28"/>
  <c r="L12" i="28"/>
  <c r="L14" i="28"/>
  <c r="L16" i="28"/>
  <c r="L17" i="28"/>
  <c r="L18" i="28"/>
  <c r="L19" i="28"/>
  <c r="B30" i="35" l="1"/>
  <c r="B40" i="34"/>
  <c r="B30" i="18"/>
  <c r="B30" i="36"/>
  <c r="C40" i="18"/>
  <c r="C30" i="34"/>
  <c r="A30" i="34"/>
  <c r="B40" i="18"/>
  <c r="B30" i="34"/>
  <c r="C40" i="34"/>
  <c r="C30" i="18"/>
  <c r="C30" i="36"/>
  <c r="C30" i="35"/>
  <c r="A30" i="36"/>
  <c r="A30" i="35"/>
  <c r="A40" i="34"/>
  <c r="M40" i="27"/>
  <c r="G40" i="29" s="1"/>
  <c r="E60" i="34" l="1"/>
  <c r="G10" i="27"/>
  <c r="G20" i="27"/>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R49" i="28"/>
  <c r="J49" i="28"/>
  <c r="R48" i="28"/>
  <c r="J48" i="28"/>
  <c r="R47" i="28"/>
  <c r="J47" i="28"/>
  <c r="R46" i="28"/>
  <c r="J46" i="28"/>
  <c r="R45" i="28"/>
  <c r="J45" i="28"/>
  <c r="R44" i="28"/>
  <c r="J44" i="28"/>
  <c r="R43" i="28"/>
  <c r="J43" i="28"/>
  <c r="R42" i="28"/>
  <c r="J42" i="28"/>
  <c r="R41" i="28"/>
  <c r="J41" i="28"/>
  <c r="R40" i="28"/>
  <c r="J40" i="28"/>
  <c r="K40" i="28" l="1"/>
  <c r="S20" i="28"/>
  <c r="K30" i="28"/>
  <c r="K20" i="28"/>
  <c r="S40" i="28"/>
  <c r="U40" i="28" s="1"/>
  <c r="K40" i="29" s="1"/>
  <c r="S30" i="28"/>
  <c r="U30" i="28" s="1"/>
  <c r="T30" i="28"/>
  <c r="J30" i="29" s="1"/>
  <c r="E40" i="36" l="1"/>
  <c r="E40" i="35"/>
  <c r="E50" i="34"/>
  <c r="V30" i="28"/>
  <c r="M30" i="29" s="1"/>
  <c r="K30" i="29"/>
  <c r="G40" i="27"/>
  <c r="F40" i="29" s="1"/>
  <c r="T40" i="28" l="1"/>
  <c r="N40" i="27"/>
  <c r="H40" i="29" s="1"/>
  <c r="V40" i="28" l="1"/>
  <c r="M40" i="29" s="1"/>
  <c r="J40" i="29"/>
  <c r="O40" i="27"/>
  <c r="D40" i="36" l="1"/>
  <c r="D40" i="35"/>
  <c r="D50" i="34"/>
  <c r="F40" i="36"/>
  <c r="F40" i="35"/>
  <c r="F50" i="34"/>
  <c r="D30" i="34" l="1"/>
  <c r="D40" i="18"/>
  <c r="D60" i="34" l="1"/>
  <c r="F60" i="34"/>
  <c r="E40" i="18"/>
  <c r="E30" i="34"/>
  <c r="D40" i="34"/>
  <c r="D30" i="35"/>
  <c r="D30" i="18"/>
  <c r="D30" i="36"/>
  <c r="F40" i="18" l="1"/>
  <c r="F30" i="34"/>
  <c r="E30" i="36"/>
  <c r="E30" i="18"/>
  <c r="E30" i="35"/>
  <c r="E40" i="34"/>
  <c r="A10" i="28"/>
  <c r="B10" i="28"/>
  <c r="I33" i="5" a="1"/>
  <c r="I33" i="5" s="1"/>
  <c r="F30" i="35" l="1"/>
  <c r="F30" i="18"/>
  <c r="F30" i="36"/>
  <c r="F40" i="34"/>
  <c r="C10" i="29"/>
  <c r="I27" i="5" a="1"/>
  <c r="C10" i="34" l="1"/>
  <c r="C10" i="35"/>
  <c r="C10" i="36"/>
  <c r="C20" i="34"/>
  <c r="C20" i="36"/>
  <c r="C20" i="35"/>
  <c r="I27" i="5"/>
  <c r="L10" i="28"/>
  <c r="C11"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K10" i="28" s="1"/>
  <c r="S10" i="28" l="1"/>
  <c r="A20" i="36"/>
  <c r="A20" i="35"/>
  <c r="A20" i="34"/>
  <c r="B20" i="35"/>
  <c r="B20" i="34"/>
  <c r="B20" i="36"/>
  <c r="B20" i="18"/>
  <c r="A20" i="18"/>
  <c r="U10" i="28"/>
  <c r="H10" i="27" l="1"/>
  <c r="H20" i="27"/>
  <c r="F20" i="29" l="1"/>
  <c r="T20" i="28"/>
  <c r="N20" i="27"/>
  <c r="H20" i="29" s="1"/>
  <c r="O10" i="27"/>
  <c r="N10" i="27"/>
  <c r="H10" i="29" s="1"/>
  <c r="T10" i="28"/>
  <c r="V10" i="28" s="1"/>
  <c r="M10" i="29" s="1"/>
  <c r="O20" i="27"/>
  <c r="E10" i="29"/>
  <c r="B10" i="29"/>
  <c r="B10" i="18" s="1"/>
  <c r="A10" i="29"/>
  <c r="V20" i="28" l="1"/>
  <c r="M20" i="29" s="1"/>
  <c r="F20" i="36" s="1"/>
  <c r="J20" i="29"/>
  <c r="A10" i="36"/>
  <c r="A10" i="35"/>
  <c r="A10" i="34"/>
  <c r="B10" i="35"/>
  <c r="B10" i="34"/>
  <c r="B10" i="36"/>
  <c r="F10" i="36"/>
  <c r="F10" i="34"/>
  <c r="F10" i="35"/>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<sst xmlns="http://schemas.openxmlformats.org/spreadsheetml/2006/main" count="927" uniqueCount="565">
  <si>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</si>
  <si>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</si>
  <si>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</si>
  <si>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</si>
  <si>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</si>
  <si>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</si>
  <si>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</si>
  <si>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</si>
  <si>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</si>
  <si>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</si>
  <si>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</si>
  <si>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</si>
  <si>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</si>
  <si>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</si>
  <si>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</si>
  <si>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</si>
  <si>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</si>
  <si>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</si>
  <si>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</si>
  <si>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</si>
  <si>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</si>
  <si>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</si>
  <si>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</si>
  <si>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</si>
  <si>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</si>
  <si>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</si>
  <si>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</si>
  <si>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</si>
  <si>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</si>
  <si>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</si>
  <si>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</si>
  <si>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</si>
  <si>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</si>
  <si>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</si>
  <si>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</si>
  <si>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</si>
  <si>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</si>
  <si>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</si>
  <si>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</si>
  <si>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</si>
  <si>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</si>
  <si>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</si>
  <si>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</si>
  <si>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</si>
  <si>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</si>
  <si>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</si>
  <si>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</si>
  <si>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</si>
  <si>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</si>
  <si>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</si>
  <si>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</si>
  <si>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</si>
  <si>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</si>
  <si>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</si>
  <si>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</si>
  <si>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</si>
  <si>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</si>
  <si>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</si>
  <si>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</si>
  <si>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</si>
  <si>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</si>
  <si>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</si>
  <si>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</si>
  <si>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</si>
  <si>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</si>
  <si>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</si>
  <si>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</si>
  <si>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</si>
  <si>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</si>
  <si>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</si>
  <si>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</si>
  <si>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</si>
  <si>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</si>
  <si>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</si>
  <si>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</si>
  <si>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</si>
  <si>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</si>
  <si>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</si>
  <si>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</si>
  <si>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</si>
  <si>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</si>
  <si>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</si>
  <si>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</si>
  <si>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</si>
  <si>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</si>
  <si>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</si>
  <si>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</si>
  <si>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</si>
  <si>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</si>
  <si>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</si>
  <si>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</si>
  <si>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</si>
  <si>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</si>
  <si>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</si>
  <si>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</si>
  <si>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</si>
  <si>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</si>
  <si>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</si>
  <si>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</si>
  <si>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</si>
  <si>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</si>
  <si>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</si>
  <si>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</si>
  <si>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</si>
  <si>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</si>
  <si>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</si>
  <si>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</si>
  <si>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</si>
  <si>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</si>
  <si>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</si>
  <si>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</si>
  <si>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</si>
  <si>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</si>
  <si>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</si>
  <si>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</si>
  <si>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</si>
  <si>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</si>
  <si>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</si>
  <si>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</si>
  <si>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</si>
  <si>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</si>
  <si>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</si>
  <si>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</si>
  <si>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</si>
  <si>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</si>
  <si>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</si>
  <si>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</si>
  <si>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</si>
  <si>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</si>
  <si>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</si>
  <si>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</si>
  <si>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</si>
  <si>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</si>
  <si>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</si>
  <si>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</si>
  <si>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</si>
  <si>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</si>
  <si>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</si>
  <si>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</si>
  <si>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</si>
  <si>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</si>
  <si>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</si>
  <si>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</si>
  <si>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</si>
  <si>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</si>
  <si>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</si>
  <si>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</si>
  <si>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</si>
  <si>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</si>
  <si>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</si>
  <si>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</si>
  <si>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</si>
  <si>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</si>
  <si>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</si>
  <si>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</si>
  <si>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</si>
  <si>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</si>
  <si>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</si>
  <si>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</si>
  <si>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</si>
  <si>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</si>
  <si>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</si>
  <si>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</si>
  <si>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</si>
  <si>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</si>
  <si>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</si>
  <si>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</si>
  <si>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</si>
  <si>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</si>
  <si>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</si>
  <si>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</si>
  <si>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</si>
  <si>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</si>
  <si>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</si>
  <si>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</si>
  <si>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</si>
  <si>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</si>
  <si>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</si>
  <si>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</si>
  <si>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</si>
  <si>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</si>
  <si>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</si>
  <si>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</si>
  <si>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</si>
  <si>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</si>
  <si>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</si>
  <si>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</si>
  <si>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</si>
  <si>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</si>
  <si>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</si>
  <si>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</si>
  <si>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</si>
  <si>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</si>
  <si>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</si>
  <si>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</si>
  <si>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</si>
  <si>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</si>
  <si>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</si>
  <si>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</si>
  <si>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</si>
  <si>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</si>
  <si>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</si>
  <si>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</si>
  <si>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</si>
  <si>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</si>
  <si>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</si>
  <si>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</si>
  <si>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</si>
  <si>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</si>
  <si>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</si>
  <si>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</si>
  <si>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</si>
  <si>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</si>
  <si>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</si>
  <si>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</si>
  <si>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</si>
  <si>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</si>
  <si>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</si>
  <si>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</si>
  <si>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</si>
  <si>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</si>
  <si>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</si>
  <si>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</si>
  <si>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</si>
  <si>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</si>
  <si>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</si>
  <si>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</si>
  <si>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</si>
  <si>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</si>
  <si>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</si>
  <si>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</si>
  <si>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</si>
  <si>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</si>
  <si>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</si>
  <si>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</si>
  <si>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</si>
  <si>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</si>
  <si>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</si>
  <si>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</si>
  <si>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</si>
  <si>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</si>
  <si>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</si>
  <si>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</si>
  <si>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</si>
  <si>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</si>
  <si>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</si>
  <si>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</si>
  <si>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</si>
  <si>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</si>
  <si>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</si>
  <si>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</si>
  <si>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</si>
  <si>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</si>
  <si>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</si>
  <si>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</si>
  <si>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</si>
  <si>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</si>
  <si>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</si>
  <si>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</si>
  <si>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</si>
  <si>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</si>
  <si>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</si>
  <si>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</si>
  <si>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</si>
  <si>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</si>
  <si>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</si>
  <si>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</si>
  <si>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</si>
  <si>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</si>
  <si>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</si>
  <si>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</si>
  <si>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</si>
  <si>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</si>
  <si>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</si>
  <si>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</si>
  <si>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</si>
  <si>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</si>
  <si>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</si>
  <si>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</si>
  <si>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</si>
  <si>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</si>
  <si>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</si>
  <si>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</si>
  <si>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 xml:space="preserve">1. Inadecuado ejercicio de planeación, para determinar las prioridades y problemas que se deben atender o satisfacer </t>
  </si>
  <si>
    <t>Incumplimiento de las metas establecidas</t>
  </si>
  <si>
    <t>Incumplimiento del 20% de los indicadores del proceso</t>
  </si>
  <si>
    <t xml:space="preserve">3. Desconocimiento de normas. </t>
  </si>
  <si>
    <t xml:space="preserve">Recibir dádivas o beneficios a nombre propio o de terceros para direccionar planes a desarrollar y recursos de financiación </t>
  </si>
  <si>
    <t>Muy Alta - 5</t>
  </si>
  <si>
    <t xml:space="preserve">De la entidad y sector justicia a nivel nacional </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</si>
  <si>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</si>
  <si>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</si>
  <si>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</si>
  <si>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</si>
  <si>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</si>
  <si>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 xml:space="preserve">3. Manipulación de datos, estadísticas,  diagnósticos sobre la administración de justicia,  que preponderen o creen  necesidades para beneficiar intereses propios y/o terceros.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</si>
  <si>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</si>
  <si>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</si>
  <si>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</si>
  <si>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</si>
  <si>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</si>
  <si>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</si>
  <si>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</si>
  <si>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</si>
  <si>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</si>
  <si>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</si>
  <si>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</si>
  <si>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</si>
  <si>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</si>
  <si>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</si>
  <si>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</si>
  <si>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</si>
  <si>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</si>
  <si>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</si>
  <si>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</si>
  <si>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</si>
  <si>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</si>
  <si>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</si>
  <si>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</si>
  <si>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</si>
  <si>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</si>
  <si>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</si>
  <si>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</si>
  <si>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</si>
  <si>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</si>
  <si>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</si>
  <si>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</si>
  <si>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</si>
  <si>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</si>
  <si>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</si>
  <si>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</si>
  <si>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</si>
  <si>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</si>
  <si>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</si>
  <si>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</si>
  <si>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</si>
  <si>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</si>
  <si>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</si>
  <si>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</si>
  <si>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</si>
  <si>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</si>
  <si>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</si>
  <si>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</si>
  <si>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</si>
  <si>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</si>
  <si>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</si>
  <si>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</si>
  <si>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</si>
  <si>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</si>
  <si>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</si>
  <si>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</si>
  <si>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</si>
  <si>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</si>
  <si>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</si>
  <si>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</si>
  <si>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</si>
  <si>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</si>
  <si>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</si>
  <si>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</si>
  <si>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</si>
  <si>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</si>
  <si>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</si>
  <si>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</si>
  <si>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</si>
  <si>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</si>
  <si>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</si>
  <si>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</si>
  <si>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</si>
  <si>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</si>
  <si>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</si>
  <si>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</si>
  <si>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</si>
  <si>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</si>
  <si>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</si>
  <si>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</si>
  <si>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</si>
  <si>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</si>
  <si>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</si>
  <si>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</si>
  <si>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</si>
  <si>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</si>
  <si>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</si>
  <si>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</si>
  <si>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</si>
  <si>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</si>
  <si>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</si>
  <si>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</si>
  <si>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</si>
  <si>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</si>
  <si>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</si>
  <si>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</si>
  <si>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</si>
  <si>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</si>
  <si>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</si>
  <si>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</si>
  <si>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</si>
  <si>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</si>
  <si>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</si>
  <si>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</si>
  <si>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</si>
  <si>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</si>
  <si>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</si>
  <si>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</si>
  <si>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</si>
  <si>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</si>
  <si>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</si>
  <si>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</si>
  <si>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</si>
  <si>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</si>
  <si>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</si>
  <si>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</si>
  <si>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</si>
  <si>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</si>
  <si>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</si>
  <si>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</si>
  <si>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</si>
  <si>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</si>
  <si>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</si>
  <si>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</si>
  <si>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</si>
  <si>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</si>
  <si>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</si>
  <si>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</si>
  <si>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</si>
  <si>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</si>
  <si>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</si>
  <si>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</si>
  <si>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</si>
  <si>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</si>
  <si>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</si>
  <si>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</si>
  <si>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</si>
  <si>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</si>
  <si>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</si>
  <si>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</si>
  <si>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</si>
  <si>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</si>
  <si>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</si>
  <si>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</si>
  <si>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</si>
  <si>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</si>
  <si>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</si>
  <si>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</si>
  <si>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</si>
  <si>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</si>
  <si>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</si>
  <si>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</si>
  <si>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</si>
  <si>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</si>
  <si>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</si>
  <si>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Comité Seccional SIGCMA</t>
  </si>
  <si>
    <t>CONSEJO SECCONAL DE LA JUDICATURA DE BOYACÁ Y CASANARE</t>
  </si>
  <si>
    <t>Nivel Seccional</t>
  </si>
  <si>
    <t>3. Carencia de compromiso y transparencia de los servidores judiciales.</t>
  </si>
  <si>
    <t>2. Debilidades en los controles de los procedimientos para la formulación del planes y programas</t>
  </si>
  <si>
    <t xml:space="preserve">La alta Dirección realiza seguimientos de los procesos para controlar la expedición de los datos estadísticos </t>
  </si>
  <si>
    <t xml:space="preserve">Se direccionan planes y recursos para desarrollar acciones que no son prioritarias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</si>
  <si>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</si>
  <si>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</si>
  <si>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¿Está establecida la frecuencia del control?</t>
  </si>
  <si>
    <t xml:space="preserve">Eficacia del control </t>
  </si>
  <si>
    <t xml:space="preserve">
La Alta Dirección  trimestralmente realiza una revisión de las procedimientos para realizar la formulación de los planes de acción. </t>
  </si>
  <si>
    <t>CONSEJO SECCIONAL DE LA JUDICATURA DE BOYACA Y CASANARE</t>
  </si>
  <si>
    <t>Estrategicos</t>
  </si>
  <si>
    <t>x</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</si>
  <si>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</si>
  <si>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</si>
  <si>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</si>
  <si>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</si>
  <si>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</si>
  <si>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</si>
  <si>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</si>
  <si>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</si>
  <si>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</si>
  <si>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</si>
  <si>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</si>
  <si>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</si>
  <si>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</si>
  <si>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</si>
  <si>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</si>
  <si>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</si>
  <si>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</si>
  <si>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</si>
  <si>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</si>
  <si>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</si>
  <si>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</si>
  <si>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</si>
  <si>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</si>
  <si>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</si>
  <si>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</si>
  <si>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</si>
  <si>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</si>
  <si>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</si>
  <si>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</si>
  <si>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</si>
  <si>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</si>
  <si>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</si>
  <si>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</si>
  <si>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</si>
  <si>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</si>
  <si>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</si>
  <si>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</si>
  <si>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</si>
  <si>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</si>
  <si>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</si>
  <si>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</si>
  <si>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</si>
  <si>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</si>
  <si>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</si>
  <si>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</si>
  <si>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</si>
  <si>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</si>
  <si>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</si>
  <si>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Alta Dirección - Líderes de los procesos</t>
  </si>
  <si>
    <t>01/01/2024 -31/12/2024</t>
  </si>
  <si>
    <t>Promover la asistencia a las capacitaciones proporcionadas por el nivel central en temas de antisoborno</t>
  </si>
  <si>
    <t>Recalcar durante los nombramientos o nuevas vinculaciones el compromiso antisoborno</t>
  </si>
  <si>
    <t xml:space="preserve">Alta Dirección </t>
  </si>
  <si>
    <t>Recordar periódicamente las implicaciones y consecuencias de participar en conductas de soborno</t>
  </si>
  <si>
    <t>Recalcar durante los nombramientos o nuevas vinculaciones el compromiso anticorrupción</t>
  </si>
  <si>
    <t>Recordar periódicamente las implicaciones y consecuencias de participar en conductas de corrupción</t>
  </si>
  <si>
    <t>Durante el trimestre no se evidenciaron actos de soborno</t>
  </si>
  <si>
    <t>Durante el trimestre no se evidenciaron actos de corrupción</t>
  </si>
  <si>
    <t>Las acciones o proyectos formulados para desarrollar el Plan de Acción, no aportan al cumplimiento de objetivos y metas</t>
  </si>
  <si>
    <t xml:space="preserve">Se realizó seguimiento del cumplimiento del plan de acción del Seccional, una vez culminado el respectivo trimestre. </t>
  </si>
  <si>
    <t>Demora (Incumplimiento en la presentación de los informes de seguimiento trimestral  de los planes de acción)</t>
  </si>
  <si>
    <t>La Magistrada líder de los procesos de planeación estratégica y mejoramiento, junto con la alta Dirección en cabeza de los Magistrados y el Director Seccional, revisaron las prioridades y la correspondiente formulación de los planes de acción</t>
  </si>
  <si>
    <t xml:space="preserve">No se materializó el riesgo, los controles han sido efectivos; no se evidenciaron cambios en la probabilidad de los mismo. Se realizaron reuniones de seguimiento con los lideres de los procesos. </t>
  </si>
  <si>
    <t>PROCESO LÍDER</t>
  </si>
  <si>
    <t xml:space="preserve">No se materializó el riesgo, se efectuó seguimiento a los planes de acción y a las matrices de riesgos, actividades que aporta para que no se materialice el riesgo. </t>
  </si>
  <si>
    <t>Los Magistrados solicitan al nivel central capacitación y /o garantizan la asistencia de los empleados del Consejo a los programas de formación, capacitación y sensibilización en temas antisoborno que se programen.</t>
  </si>
  <si>
    <t>Los Magistrados realizan, anualmente, seguimiento a los empleados sobre su efectiva recepción y estudio del código de ética y buen gobierno</t>
  </si>
  <si>
    <t>La Presidencia y la Secretaría,  realiza diariamente control del trámite de los documentos mediante un estricto cumplimiento de las normas del sistema de correspondencia SIGOBius</t>
  </si>
  <si>
    <t>Los Magistrados solicitan al nivel central capacitación y /o garantizan la asistencia de los empleados del Consejo a los programas de formación y sensibilización en temas de Probidad y ética de lo público</t>
  </si>
  <si>
    <t xml:space="preserve">No se materializó el riesgo, los controles han sido efectivos; no se evidenciaron cambios en la probabilidad de los mismos. Se realizaron reuniones de seguimiento con los lideres de los procesos. </t>
  </si>
  <si>
    <t>2. Escaso recurso humano con conocimientos, habilidades, destrezas y experiencia, y falta de entrenamiento del personal encargado en el seguimiento de planes de acción y la elaboración de informes de seguimiento a planes y programas.</t>
  </si>
  <si>
    <t>3. Información recibida en forma parcial o con errores que requiere ser ajustada por las dependencias correspondientes.</t>
  </si>
  <si>
    <t>4. Alto volumen de carga laboral.</t>
  </si>
  <si>
    <t>Desarticulación de los objetivos, metas y  lineamientos  en la formulación del Plan de acción seccional</t>
  </si>
  <si>
    <t>2, Falta de capacitación en la formulación de planes y programas, y utilización de metodologías inadecuadas para la formulación de planes de acción.</t>
  </si>
  <si>
    <t>4. Información desactualizada o incompleta o fragmentada.</t>
  </si>
  <si>
    <t>La alta dirección en cabeza de los Magistrados y del Director Seccional, de manera periódica, realizan  redistribución y  priorización de actividades según las habilidades requridas, a través de reuniones e instrucciones directas. Como registro del control, queda la comunicación enviada. y o el acta de las reuniones.</t>
  </si>
  <si>
    <t>La Magistrada líder de los procesos de planeación estratégica y mejoramiento, junto con la alta Dirección en cabeza de los Magistrados y el Director Seccional, trimestralmente realizan un análisis e identificación de prioridades y emiten las correspondientes instrucciones.</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</si>
  <si>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</si>
  <si>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4- La alta dirección en cabeza de los Magistrados y del Director Seccional, de manera periódica, realizan  redistribución y  priorización de actividades, a través de reuniones e instrucciones directas.  Como registro del control queda la comunicación enviada. y o el acta de las reuniones</t>
  </si>
  <si>
    <t>La Magistrada líder de los procesos de planeación estratégica y mejoramiento, junto con la alta Dirección en cabeza de los Magistrados y el Director Seccional, revisan trimestralmente, la formulación y seguimiento de los planes de acción, así como la información aplicada.</t>
  </si>
  <si>
    <t>Trimestralmente, el Director seccional y los Magistrados del Consejo Seccional realizan seguimiento a las actividades. La líder de planeación estratégica revisa y deja la evidencia del seguimiento del plan de acción y en caso de requerirse solicitan capacitación al nivel central en metodologías ágiles y eficientes para la formulación y elaboración de planes de acción. .</t>
  </si>
  <si>
    <t xml:space="preserve">La Magistrada líder del proceso de planeación estratégica y mejoramiento, junto con la alta Dirección en cabeza de los Magistrados y el Director Seccional, trimestralmente  revisan los seguimientos planes de acción  y en caso de requerirse solicitan capacitación al nivel central para asegurar la precisión y completitud de la información proporcionada por las dependencias. </t>
  </si>
  <si>
    <t>La Magistrada líder de los procesos de planeación estratégica y mejoramiento, junto con la alta Dirección en cabeza de los Magistrados y el Director Seccional, solicitan el establecimiento de programas de capacitación continua en planificación estratégica y metodologías adecuadas para la formulación de planes de acción. Asímismo, el líder del proceso, promueve la participación del personal relevante en las capacitaciones.</t>
  </si>
  <si>
    <t>La alta Dirección refuerza el seguimiento y promueve la participación de los líderes y grupos de trabajo en las  capacitaciones que realiza el nivel central. Se socializan las normas aplicables mediante elementos interactivos como manuales de acceso a las mismas.</t>
  </si>
  <si>
    <t>Para el segundo trimestre, se realizó el seguimiento al plan de acción.</t>
  </si>
  <si>
    <t>X</t>
  </si>
  <si>
    <t>El plan de acción Seccional está articulado con los objetivos institucionales y durante el segundo trimestre continúa así</t>
  </si>
  <si>
    <t>En el segundo trimestre no se materializó el riesgo, las acciones preventivas han sido efectivas</t>
  </si>
  <si>
    <t>Para el tercer trimestre, se realizó el seguimiento al plan de acción.</t>
  </si>
  <si>
    <t>El plan de acción Seccional está articulado con los objetivos institucionales y durante el tercer trimestre continúa así</t>
  </si>
  <si>
    <t>En el tercer trimestre no se materializó el riesgo, las acciones preventivas han sido efectivas</t>
  </si>
  <si>
    <t xml:space="preserve">Los Magistrados realizan, trimestralmente, seguimiento del plan de acción del proceso de planeación estratégica. Con el seguimiento del plan de acción se asegura el compromiso y trasparencia de los servidores adscritos al Consejo Seccional </t>
  </si>
  <si>
    <t>Los magistrados y la presidencia de la corporación realizan, periódicamente, un estricto control de los procedimientos aplicables en los procesos. Se realizará seguimiento a la aplicación adecuada de los procedimientos con el control de las salidas no conformes</t>
  </si>
  <si>
    <t>ANÁLISIS DEL RESULTADO FINAL 
2 TRIMESTRE</t>
  </si>
  <si>
    <t>ANÁLISIS DEL RESULTADO FINAL 
3 TRIMESTRE</t>
  </si>
  <si>
    <t>Para el cuarto trimestre, se realizó el seguimiento al plan de acción.</t>
  </si>
  <si>
    <t>El plan de acción Seccional está articulado con los objetivos institucionales y durante el cuarto trimestre continúa así</t>
  </si>
  <si>
    <t>En el cuarto trimestre no se materializó el riesgo, las acciones preventivas han sido efectivas</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</si>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</sst>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theme="1"/>
      <name val="Arial"/>
      <family val="2"/>
    </font>
    <font>
      <sz val="12"/>
      <name val="Calibri"/>
      <family val="2"/>
      <scheme val="minor"/>
    </font>
    <font>
      <sz val="10"/>
      <color rgb="FFFF0000"/>
      <name val="Calibri"/>
      <family val="2"/>
      <scheme val="minor"/>
    </font>
    <font>
      <sz val="10"/>
      <color rgb="FF000000"/>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4" fontId="39" fillId="0" borderId="0" applyFont="0" applyFill="0" applyBorder="0" applyAlignment="0" applyProtection="0"/>
  </cellStyleXfs>
  <cellXfs count="62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09" xfId="0" applyFont="1" applyFill="1" applyBorder="1" applyAlignment="1" applyProtection="1">
      <alignment horizontal="left" vertical="center" wrapText="1"/>
      <protection locked="0"/>
    </xf>
    <xf numFmtId="0" fontId="74" fillId="19"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2" xfId="0" applyFont="1" applyFill="1" applyBorder="1" applyAlignment="1">
      <alignment horizontal="center" vertical="center" wrapText="1" readingOrder="1"/>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wrapText="1"/>
    </xf>
    <xf numFmtId="0" fontId="72" fillId="3" borderId="0" xfId="0" applyFont="1" applyFill="1"/>
    <xf numFmtId="0" fontId="78" fillId="0" borderId="112" xfId="0" applyFont="1" applyBorder="1" applyAlignment="1">
      <alignment horizontal="center" vertical="center" wrapText="1" readingOrder="1"/>
    </xf>
    <xf numFmtId="0" fontId="78" fillId="0" borderId="112" xfId="0" applyFont="1" applyBorder="1" applyAlignment="1">
      <alignment horizontal="left" vertical="center" wrapText="1"/>
    </xf>
    <xf numFmtId="0" fontId="78" fillId="21" borderId="112" xfId="0" applyFont="1" applyFill="1" applyBorder="1" applyAlignment="1">
      <alignment horizontal="left" vertical="center" wrapText="1"/>
    </xf>
    <xf numFmtId="0" fontId="75" fillId="0" borderId="0" xfId="0" applyFont="1" applyAlignment="1">
      <alignment vertical="center" wrapText="1"/>
    </xf>
    <xf numFmtId="0" fontId="76" fillId="0" borderId="112" xfId="0" applyFont="1" applyBorder="1" applyAlignment="1">
      <alignment vertical="center" wrapText="1" readingOrder="1"/>
    </xf>
    <xf numFmtId="0" fontId="78" fillId="3" borderId="112" xfId="0" applyFont="1" applyFill="1" applyBorder="1" applyAlignment="1">
      <alignment horizontal="left" vertical="center" wrapText="1" readingOrder="1"/>
    </xf>
    <xf numFmtId="0" fontId="74" fillId="0" borderId="0" xfId="0" applyFont="1"/>
    <xf numFmtId="0" fontId="78" fillId="3" borderId="112" xfId="0" applyFont="1" applyFill="1" applyBorder="1" applyAlignment="1">
      <alignment horizontal="left" vertical="center"/>
    </xf>
    <xf numFmtId="0" fontId="78" fillId="3" borderId="112" xfId="0" applyFont="1" applyFill="1" applyBorder="1" applyAlignment="1">
      <alignment vertical="center" wrapText="1"/>
    </xf>
    <xf numFmtId="0" fontId="78" fillId="3" borderId="112" xfId="0" applyFont="1" applyFill="1" applyBorder="1" applyAlignment="1">
      <alignment vertical="center" wrapText="1" readingOrder="1"/>
    </xf>
    <xf numFmtId="0" fontId="78" fillId="3" borderId="112" xfId="0" applyFont="1" applyFill="1" applyBorder="1" applyAlignment="1">
      <alignment vertical="center"/>
    </xf>
    <xf numFmtId="0" fontId="78" fillId="3" borderId="112" xfId="0" applyFont="1" applyFill="1" applyBorder="1" applyAlignment="1">
      <alignment horizontal="center" vertical="center"/>
    </xf>
    <xf numFmtId="0" fontId="78" fillId="3" borderId="113" xfId="0" applyFont="1" applyFill="1" applyBorder="1" applyAlignment="1">
      <alignment horizontal="center" vertical="center" wrapText="1" readingOrder="1"/>
    </xf>
    <xf numFmtId="0" fontId="78" fillId="3" borderId="113" xfId="0" applyFont="1" applyFill="1" applyBorder="1" applyAlignment="1">
      <alignment horizontal="left" vertical="center" wrapText="1"/>
    </xf>
    <xf numFmtId="0" fontId="78" fillId="3" borderId="113"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09" xfId="0" applyFont="1" applyFill="1" applyBorder="1" applyAlignment="1">
      <alignment horizontal="center" vertical="center"/>
    </xf>
    <xf numFmtId="0" fontId="83" fillId="5" borderId="109" xfId="0" applyFont="1" applyFill="1" applyBorder="1" applyAlignment="1">
      <alignment horizontal="center" vertical="center"/>
    </xf>
    <xf numFmtId="0" fontId="83" fillId="5" borderId="109" xfId="0" applyFont="1" applyFill="1" applyBorder="1" applyAlignment="1">
      <alignment vertical="center" wrapText="1"/>
    </xf>
    <xf numFmtId="0" fontId="83" fillId="3" borderId="109" xfId="0" applyFont="1" applyFill="1" applyBorder="1" applyAlignment="1">
      <alignment horizontal="left" vertical="top" wrapText="1"/>
    </xf>
    <xf numFmtId="0" fontId="84" fillId="3" borderId="109" xfId="0" applyFont="1" applyFill="1" applyBorder="1" applyAlignment="1">
      <alignment horizontal="center" vertical="center" wrapText="1"/>
    </xf>
    <xf numFmtId="0" fontId="85" fillId="3" borderId="109" xfId="0" applyFont="1" applyFill="1" applyBorder="1" applyAlignment="1">
      <alignment horizontal="center" vertical="center" wrapText="1"/>
    </xf>
    <xf numFmtId="0" fontId="85" fillId="3" borderId="109" xfId="0" applyFont="1" applyFill="1" applyBorder="1" applyAlignment="1">
      <alignment horizontal="left" vertical="center"/>
    </xf>
    <xf numFmtId="0" fontId="83" fillId="0" borderId="109" xfId="0" applyFont="1" applyBorder="1" applyAlignment="1">
      <alignment vertical="top" wrapText="1"/>
    </xf>
    <xf numFmtId="0" fontId="84" fillId="3" borderId="109" xfId="0" applyFont="1" applyFill="1" applyBorder="1" applyAlignment="1">
      <alignment horizontal="center" vertical="center"/>
    </xf>
    <xf numFmtId="0" fontId="85" fillId="3" borderId="109" xfId="0" applyFont="1" applyFill="1" applyBorder="1" applyAlignment="1">
      <alignment horizontal="center" vertical="center"/>
    </xf>
    <xf numFmtId="0" fontId="83" fillId="3" borderId="109" xfId="0" applyFont="1" applyFill="1" applyBorder="1" applyAlignment="1">
      <alignment horizontal="left" vertical="center" wrapText="1"/>
    </xf>
    <xf numFmtId="0" fontId="83" fillId="0" borderId="109" xfId="0" applyFont="1" applyBorder="1" applyAlignment="1">
      <alignment horizontal="lef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86" fillId="0" borderId="119"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0"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8" fillId="0" borderId="6" xfId="0" applyFont="1" applyBorder="1" applyAlignment="1" applyProtection="1">
      <alignment horizontal="left" vertical="top" wrapText="1"/>
      <protection locked="0"/>
    </xf>
    <xf numFmtId="2" fontId="88" fillId="0" borderId="6" xfId="3" applyNumberFormat="1" applyFont="1" applyBorder="1" applyAlignment="1">
      <alignment horizontal="center" vertical="center" wrapText="1"/>
    </xf>
    <xf numFmtId="0" fontId="88" fillId="0" borderId="6" xfId="0" applyFont="1" applyBorder="1" applyAlignment="1">
      <alignment horizontal="justify" vertical="center" wrapText="1"/>
    </xf>
    <xf numFmtId="0" fontId="8" fillId="0" borderId="6" xfId="0" applyFont="1" applyBorder="1" applyAlignment="1" applyProtection="1">
      <alignment horizontal="justify" vertical="top" wrapText="1"/>
      <protection locked="0"/>
    </xf>
    <xf numFmtId="0" fontId="83" fillId="2" borderId="109" xfId="0" applyFont="1" applyFill="1" applyBorder="1" applyAlignment="1">
      <alignment vertical="top" wrapText="1"/>
    </xf>
    <xf numFmtId="0" fontId="84" fillId="2" borderId="109" xfId="0" applyFont="1" applyFill="1" applyBorder="1" applyAlignment="1">
      <alignment horizontal="center" vertical="center" wrapText="1"/>
    </xf>
    <xf numFmtId="0" fontId="85" fillId="2" borderId="109" xfId="0" applyFont="1" applyFill="1" applyBorder="1" applyAlignment="1">
      <alignment horizontal="center" vertical="center" wrapText="1"/>
    </xf>
    <xf numFmtId="0" fontId="85" fillId="2" borderId="109" xfId="0" applyFont="1" applyFill="1" applyBorder="1" applyAlignment="1">
      <alignment horizontal="justify" vertical="center"/>
    </xf>
    <xf numFmtId="0" fontId="85" fillId="2" borderId="109" xfId="0" applyFont="1" applyFill="1" applyBorder="1" applyAlignment="1">
      <alignment horizontal="left" vertical="center"/>
    </xf>
    <xf numFmtId="0" fontId="83" fillId="2" borderId="109" xfId="0" applyFont="1" applyFill="1" applyBorder="1" applyAlignment="1">
      <alignment horizontal="left" vertical="center" wrapText="1"/>
    </xf>
    <xf numFmtId="0" fontId="83" fillId="22" borderId="109" xfId="0" applyFont="1" applyFill="1" applyBorder="1" applyAlignment="1">
      <alignment vertical="top" wrapText="1"/>
    </xf>
    <xf numFmtId="0" fontId="84" fillId="22" borderId="109" xfId="0" applyFont="1" applyFill="1" applyBorder="1" applyAlignment="1">
      <alignment horizontal="center" vertical="center" wrapText="1"/>
    </xf>
    <xf numFmtId="0" fontId="85" fillId="22" borderId="109" xfId="0" applyFont="1" applyFill="1" applyBorder="1" applyAlignment="1">
      <alignment horizontal="center" vertical="center" wrapText="1"/>
    </xf>
    <xf numFmtId="0" fontId="85" fillId="22" borderId="109" xfId="0" applyFont="1" applyFill="1" applyBorder="1" applyAlignment="1">
      <alignment horizontal="left" vertical="center"/>
    </xf>
    <xf numFmtId="49" fontId="84" fillId="2" borderId="109" xfId="0" applyNumberFormat="1" applyFont="1" applyFill="1" applyBorder="1" applyAlignment="1">
      <alignment horizontal="left" vertical="center" wrapText="1"/>
    </xf>
    <xf numFmtId="49" fontId="85" fillId="2" borderId="109" xfId="0" applyNumberFormat="1" applyFont="1" applyFill="1" applyBorder="1" applyAlignment="1">
      <alignment horizontal="left" vertical="center" wrapText="1"/>
    </xf>
    <xf numFmtId="0" fontId="83" fillId="18" borderId="109" xfId="0" applyFont="1" applyFill="1" applyBorder="1" applyAlignment="1">
      <alignment horizontal="left" vertical="center" wrapText="1"/>
    </xf>
    <xf numFmtId="0" fontId="84" fillId="18" borderId="109" xfId="0" applyFont="1" applyFill="1" applyBorder="1" applyAlignment="1">
      <alignment horizontal="center" vertical="center"/>
    </xf>
    <xf numFmtId="0" fontId="85" fillId="18" borderId="109" xfId="0" applyFont="1" applyFill="1" applyBorder="1" applyAlignment="1">
      <alignment horizontal="center" vertical="center"/>
    </xf>
    <xf numFmtId="0" fontId="85" fillId="18" borderId="109" xfId="0" applyFont="1" applyFill="1" applyBorder="1" applyAlignment="1">
      <alignment horizontal="center" vertical="center" wrapText="1"/>
    </xf>
    <xf numFmtId="0" fontId="85" fillId="18" borderId="109" xfId="0" applyFont="1" applyFill="1" applyBorder="1" applyAlignment="1">
      <alignment horizontal="left" vertical="center"/>
    </xf>
    <xf numFmtId="0" fontId="84" fillId="2" borderId="109" xfId="0" applyFont="1" applyFill="1" applyBorder="1" applyAlignment="1">
      <alignment horizontal="center" vertical="center"/>
    </xf>
    <xf numFmtId="0" fontId="85" fillId="2" borderId="109" xfId="0" applyFont="1" applyFill="1" applyBorder="1" applyAlignment="1">
      <alignment horizontal="center" vertical="center"/>
    </xf>
    <xf numFmtId="49" fontId="84" fillId="0" borderId="109" xfId="0" applyNumberFormat="1" applyFont="1" applyBorder="1" applyAlignment="1">
      <alignment horizontal="left" vertical="center" wrapText="1"/>
    </xf>
    <xf numFmtId="49" fontId="85" fillId="0" borderId="109" xfId="0" applyNumberFormat="1" applyFont="1" applyBorder="1" applyAlignment="1">
      <alignment horizontal="left" vertical="center" wrapText="1"/>
    </xf>
    <xf numFmtId="49" fontId="84" fillId="18" borderId="109" xfId="0" applyNumberFormat="1" applyFont="1" applyFill="1" applyBorder="1" applyAlignment="1">
      <alignment horizontal="left" vertical="center" wrapText="1"/>
    </xf>
    <xf numFmtId="49" fontId="85" fillId="18" borderId="109" xfId="0" applyNumberFormat="1" applyFont="1" applyFill="1" applyBorder="1" applyAlignment="1">
      <alignment horizontal="left" vertical="center" wrapText="1"/>
    </xf>
    <xf numFmtId="2" fontId="88" fillId="0" borderId="6" xfId="3" applyNumberFormat="1" applyFont="1" applyBorder="1" applyAlignment="1">
      <alignment horizontal="justify" vertical="center" wrapText="1"/>
    </xf>
    <xf numFmtId="0" fontId="12" fillId="3" borderId="6" xfId="0" applyFont="1" applyFill="1" applyBorder="1" applyAlignment="1">
      <alignment horizontal="justify"/>
    </xf>
    <xf numFmtId="0" fontId="12" fillId="3" borderId="6" xfId="0" applyFont="1" applyFill="1" applyBorder="1" applyAlignment="1">
      <alignment horizontal="center" vertical="center"/>
    </xf>
    <xf numFmtId="0" fontId="12" fillId="3" borderId="44" xfId="0" applyFont="1" applyFill="1" applyBorder="1" applyAlignment="1">
      <alignment horizontal="justify" vertical="center"/>
    </xf>
    <xf numFmtId="0" fontId="12" fillId="3" borderId="6" xfId="0" applyFont="1" applyFill="1" applyBorder="1" applyAlignment="1">
      <alignment vertical="center"/>
    </xf>
    <xf numFmtId="0" fontId="12" fillId="3" borderId="0" xfId="0" applyFont="1" applyFill="1" applyAlignment="1">
      <alignment horizontal="justify"/>
    </xf>
    <xf numFmtId="44" fontId="11" fillId="3" borderId="6" xfId="6" applyFont="1" applyFill="1" applyBorder="1" applyAlignment="1">
      <alignment horizontal="center" vertical="center"/>
    </xf>
    <xf numFmtId="0" fontId="24" fillId="0" borderId="6" xfId="0" applyFont="1" applyBorder="1" applyAlignment="1">
      <alignment horizontal="justify" vertical="center" wrapText="1"/>
    </xf>
    <xf numFmtId="0" fontId="13" fillId="0" borderId="24" xfId="0" applyFont="1" applyBorder="1" applyAlignment="1">
      <alignment horizontal="justify" vertical="center" wrapText="1"/>
    </xf>
    <xf numFmtId="0" fontId="8" fillId="0" borderId="6" xfId="0" applyFont="1" applyBorder="1" applyAlignment="1" applyProtection="1">
      <alignment horizontal="justify" vertical="center" wrapText="1"/>
      <protection locked="0"/>
    </xf>
    <xf numFmtId="0" fontId="24" fillId="0" borderId="118" xfId="0" applyFont="1" applyFill="1" applyBorder="1" applyAlignment="1" applyProtection="1">
      <alignment vertical="center" wrapText="1"/>
      <protection locked="0"/>
    </xf>
    <xf numFmtId="0" fontId="91" fillId="0" borderId="6" xfId="0" applyFont="1" applyBorder="1" applyAlignment="1">
      <alignment horizontal="justify" vertical="center" wrapText="1"/>
    </xf>
    <xf numFmtId="0" fontId="90" fillId="0" borderId="118" xfId="0" applyFont="1" applyFill="1" applyBorder="1" applyAlignment="1" applyProtection="1">
      <alignment vertical="center" wrapText="1"/>
      <protection locked="0"/>
    </xf>
    <xf numFmtId="0" fontId="8" fillId="0" borderId="6" xfId="0" applyFon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2" xfId="0" applyFont="1" applyBorder="1" applyAlignment="1">
      <alignment horizontal="center" vertical="center" wrapText="1" readingOrder="1"/>
    </xf>
    <xf numFmtId="0" fontId="77" fillId="19" borderId="112" xfId="0" applyFont="1" applyFill="1" applyBorder="1" applyAlignment="1">
      <alignment horizontal="center" vertical="center" wrapText="1" readingOrder="1"/>
    </xf>
    <xf numFmtId="0" fontId="76" fillId="0" borderId="113"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5" fillId="5" borderId="109" xfId="0" applyFont="1" applyFill="1" applyBorder="1" applyAlignment="1" applyProtection="1">
      <alignment horizontal="center" vertical="center"/>
      <protection locked="0"/>
    </xf>
    <xf numFmtId="0" fontId="74" fillId="5" borderId="109" xfId="0" applyFont="1" applyFill="1" applyBorder="1" applyAlignment="1" applyProtection="1">
      <alignment horizontal="center" vertical="center"/>
      <protection locked="0"/>
    </xf>
    <xf numFmtId="0" fontId="76" fillId="0" borderId="109" xfId="0" applyFont="1" applyBorder="1" applyAlignment="1" applyProtection="1">
      <alignment horizontal="center" vertical="center"/>
      <protection locked="0"/>
    </xf>
    <xf numFmtId="0" fontId="76" fillId="20"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left" vertical="center" wrapText="1"/>
      <protection locked="0"/>
    </xf>
    <xf numFmtId="0" fontId="76" fillId="3" borderId="112" xfId="0" applyFont="1" applyFill="1" applyBorder="1" applyAlignment="1">
      <alignment horizontal="center" vertical="center" wrapText="1" readingOrder="1"/>
    </xf>
    <xf numFmtId="0" fontId="76" fillId="0" borderId="112" xfId="0" applyFont="1" applyBorder="1" applyAlignment="1">
      <alignment horizontal="left" vertical="center" wrapText="1" readingOrder="1"/>
    </xf>
    <xf numFmtId="0" fontId="82" fillId="19" borderId="109" xfId="0" applyFont="1" applyFill="1" applyBorder="1" applyAlignment="1">
      <alignment horizontal="center"/>
    </xf>
    <xf numFmtId="0" fontId="80" fillId="0" borderId="0" xfId="0" applyFont="1" applyAlignment="1">
      <alignment horizontal="center" vertical="center" wrapText="1"/>
    </xf>
    <xf numFmtId="0" fontId="83" fillId="20" borderId="109" xfId="0" applyFont="1" applyFill="1" applyBorder="1" applyAlignment="1">
      <alignment horizontal="center" vertical="center" wrapText="1"/>
    </xf>
    <xf numFmtId="0" fontId="83" fillId="20" borderId="109"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5"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6"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7"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98" xfId="2" applyFont="1" applyFill="1" applyBorder="1" applyAlignment="1">
      <alignment horizontal="center" vertical="center" wrapText="1"/>
    </xf>
    <xf numFmtId="0" fontId="61" fillId="4" borderId="99" xfId="1" applyFont="1" applyFill="1" applyBorder="1" applyAlignment="1">
      <alignment horizontal="center" vertical="center"/>
    </xf>
    <xf numFmtId="0" fontId="61" fillId="4" borderId="95"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0"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2"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89" fillId="0" borderId="35" xfId="0" applyFont="1" applyBorder="1" applyAlignment="1">
      <alignment horizontal="center" vertical="center" wrapText="1"/>
    </xf>
    <xf numFmtId="0" fontId="89" fillId="0" borderId="6" xfId="0" applyFont="1" applyBorder="1" applyAlignment="1">
      <alignment horizontal="center" vertical="center" wrapText="1"/>
    </xf>
    <xf numFmtId="0" fontId="89" fillId="0" borderId="2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4" fillId="4" borderId="39" xfId="0" applyFont="1" applyFill="1" applyBorder="1" applyAlignment="1">
      <alignment horizontal="center" vertical="center" wrapText="1"/>
    </xf>
    <xf numFmtId="0" fontId="0" fillId="0" borderId="116" xfId="0" applyBorder="1" applyAlignment="1">
      <alignment horizontal="center" vertical="center" wrapText="1"/>
    </xf>
    <xf numFmtId="0" fontId="0" fillId="0" borderId="3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17"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4" xfId="3" applyNumberFormat="1" applyFont="1" applyBorder="1" applyAlignment="1">
      <alignment horizontal="center" vertical="center" wrapText="1"/>
    </xf>
    <xf numFmtId="0" fontId="90" fillId="0" borderId="44" xfId="0" applyFont="1" applyBorder="1" applyAlignment="1" applyProtection="1">
      <alignment horizontal="center" vertical="center" wrapText="1"/>
      <protection locked="0"/>
    </xf>
    <xf numFmtId="0" fontId="90" fillId="0" borderId="108" xfId="0" applyFont="1" applyBorder="1" applyAlignment="1" applyProtection="1">
      <alignment horizontal="center" vertical="center" wrapText="1"/>
      <protection locked="0"/>
    </xf>
    <xf numFmtId="0" fontId="24" fillId="0" borderId="44" xfId="0" applyFont="1" applyBorder="1" applyAlignment="1" applyProtection="1">
      <alignment horizontal="center" vertical="center" wrapText="1"/>
      <protection locked="0"/>
    </xf>
    <xf numFmtId="0" fontId="24" fillId="0" borderId="108" xfId="0" applyFont="1" applyBorder="1" applyAlignment="1" applyProtection="1">
      <alignment horizontal="center" vertical="center" wrapText="1"/>
      <protection locked="0"/>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122" xfId="0" applyBorder="1" applyAlignment="1">
      <alignment horizontal="center" vertical="center" wrapText="1"/>
    </xf>
    <xf numFmtId="0" fontId="0" fillId="0" borderId="34" xfId="0" applyBorder="1" applyAlignment="1">
      <alignment horizontal="center" vertical="center" wrapText="1"/>
    </xf>
    <xf numFmtId="0" fontId="0" fillId="0" borderId="121"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3" xfId="0" applyBorder="1" applyAlignment="1">
      <alignment horizontal="center" vertical="center" wrapText="1"/>
    </xf>
    <xf numFmtId="0" fontId="0" fillId="0" borderId="44" xfId="0" applyBorder="1" applyAlignment="1">
      <alignment horizontal="center" vertical="center" wrapText="1"/>
    </xf>
    <xf numFmtId="0" fontId="4" fillId="3" borderId="107" xfId="0" applyFont="1" applyFill="1" applyBorder="1" applyAlignment="1">
      <alignment horizontal="center" vertical="center" wrapText="1"/>
    </xf>
    <xf numFmtId="0" fontId="4" fillId="3" borderId="66"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0" borderId="46"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76" xfId="0" applyFont="1" applyBorder="1" applyAlignment="1">
      <alignment horizontal="justify" vertical="center"/>
    </xf>
    <xf numFmtId="0" fontId="13" fillId="0" borderId="77" xfId="0" applyFont="1" applyBorder="1" applyAlignment="1">
      <alignment horizontal="justify"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justify" vertical="center"/>
    </xf>
    <xf numFmtId="0" fontId="13" fillId="0" borderId="6" xfId="0" applyFont="1" applyBorder="1" applyAlignment="1">
      <alignment horizontal="justify"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1" fontId="35" fillId="11" borderId="93" xfId="0" applyNumberFormat="1" applyFont="1" applyFill="1" applyBorder="1" applyAlignment="1" applyProtection="1">
      <alignment horizontal="center" vertical="center" wrapText="1"/>
      <protection locked="0"/>
    </xf>
    <xf numFmtId="0" fontId="24" fillId="0" borderId="44" xfId="0" applyFont="1" applyBorder="1" applyAlignment="1">
      <alignment horizontal="justify" vertical="center"/>
    </xf>
    <xf numFmtId="0" fontId="24" fillId="0" borderId="28" xfId="0" applyFont="1" applyBorder="1" applyAlignment="1">
      <alignment horizontal="justify" vertical="center"/>
    </xf>
    <xf numFmtId="0" fontId="24" fillId="0" borderId="46" xfId="0" applyFont="1" applyBorder="1" applyAlignment="1">
      <alignment horizontal="justify" vertical="center"/>
    </xf>
    <xf numFmtId="0" fontId="13" fillId="0" borderId="44" xfId="0" applyFont="1" applyBorder="1" applyAlignment="1">
      <alignment horizontal="justify" vertical="center"/>
    </xf>
    <xf numFmtId="0" fontId="13" fillId="0" borderId="28" xfId="0" applyFont="1" applyBorder="1" applyAlignment="1">
      <alignment horizontal="justify" vertical="center"/>
    </xf>
    <xf numFmtId="0" fontId="13" fillId="0" borderId="46" xfId="0" applyFont="1" applyBorder="1" applyAlignment="1">
      <alignment horizontal="justify" vertical="center"/>
    </xf>
    <xf numFmtId="0" fontId="13" fillId="0" borderId="44" xfId="0" applyFont="1" applyBorder="1" applyAlignment="1">
      <alignment horizontal="center"/>
    </xf>
    <xf numFmtId="0" fontId="13" fillId="0" borderId="28" xfId="0" applyFont="1" applyBorder="1" applyAlignment="1">
      <alignment horizontal="center"/>
    </xf>
    <xf numFmtId="0" fontId="13" fillId="0" borderId="46" xfId="0" applyFont="1" applyBorder="1" applyAlignment="1">
      <alignment horizontal="center"/>
    </xf>
    <xf numFmtId="0" fontId="13" fillId="0" borderId="44" xfId="0" applyFont="1" applyBorder="1" applyAlignment="1">
      <alignment horizontal="center" vertical="center"/>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5" fontId="13"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77" xfId="0" applyFont="1" applyBorder="1" applyAlignment="1">
      <alignment horizontal="center" vertical="center"/>
    </xf>
  </cellXfs>
  <cellStyles count="7">
    <cellStyle name="Millares" xfId="3" builtinId="3"/>
    <cellStyle name="Millares 2" xfId="5" xr:uid="{1CF8DF9A-0A42-4D42-A9B0-1A83DFFA9A2B}"/>
    <cellStyle name="Moneda" xfId="6" builtinId="4"/>
    <cellStyle name="Normal" xfId="0" builtinId="0"/>
    <cellStyle name="Normal - Style1 2" xfId="1" xr:uid="{00000000-0005-0000-0000-000002000000}"/>
    <cellStyle name="Normal 2 2" xfId="2" xr:uid="{00000000-0005-0000-0000-000003000000}"/>
    <cellStyle name="Porcentaje" xfId="4" builtinId="5"/>
  </cellStyles>
  <dxfs count="35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2" zoomScale="80" zoomScaleNormal="80" workbookViewId="0">
      <selection activeCell="B14" sqref="B14:I14"/>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18"/>
      <c r="B1" s="318"/>
      <c r="C1" s="318"/>
      <c r="D1" s="318"/>
      <c r="E1" s="318"/>
      <c r="F1" s="318"/>
    </row>
    <row r="5" spans="1:9">
      <c r="D5" s="15"/>
      <c r="E5" s="15"/>
      <c r="F5" s="15"/>
      <c r="G5" s="15"/>
      <c r="H5" s="15"/>
    </row>
    <row r="6" spans="1:9">
      <c r="D6" s="15"/>
      <c r="E6" s="15"/>
      <c r="F6" s="15"/>
      <c r="G6" s="15"/>
      <c r="H6" s="15"/>
    </row>
    <row r="7" spans="1:9" ht="33.75">
      <c r="A7" s="319" t="s">
        <v>0</v>
      </c>
      <c r="B7" s="319"/>
      <c r="C7" s="319"/>
      <c r="D7" s="319"/>
      <c r="E7" s="319"/>
      <c r="F7" s="319"/>
      <c r="G7" s="319"/>
      <c r="H7" s="319"/>
      <c r="I7" s="319"/>
    </row>
    <row r="9" spans="1:9" s="7" customFormat="1" ht="81.75" customHeight="1">
      <c r="A9" s="8" t="s">
        <v>1</v>
      </c>
      <c r="B9" s="320" t="s">
        <v>462</v>
      </c>
      <c r="C9" s="320"/>
      <c r="D9" s="320"/>
      <c r="E9" s="320"/>
      <c r="F9" s="320"/>
      <c r="G9" s="320"/>
      <c r="H9" s="320"/>
      <c r="I9" s="320"/>
    </row>
    <row r="10" spans="1:9" s="7" customFormat="1" ht="16.899999999999999" customHeight="1">
      <c r="A10" s="13"/>
      <c r="B10" s="14"/>
      <c r="C10" s="14"/>
      <c r="D10" s="13"/>
      <c r="E10" s="12"/>
    </row>
    <row r="11" spans="1:9" s="7" customFormat="1" ht="84" customHeight="1">
      <c r="A11" s="8" t="s">
        <v>2</v>
      </c>
      <c r="B11" s="9" t="s">
        <v>463</v>
      </c>
      <c r="C11" s="317" t="s">
        <v>3</v>
      </c>
      <c r="D11" s="317"/>
      <c r="E11" s="317"/>
      <c r="F11" s="317"/>
      <c r="G11" s="317"/>
      <c r="H11" s="317"/>
      <c r="I11" s="317"/>
    </row>
    <row r="12" spans="1:9" ht="32.25" customHeight="1">
      <c r="A12" s="11"/>
    </row>
    <row r="13" spans="1:9" ht="32.25" customHeight="1">
      <c r="A13" s="10" t="s">
        <v>4</v>
      </c>
      <c r="B13" s="317"/>
      <c r="C13" s="317"/>
      <c r="D13" s="317"/>
      <c r="E13" s="317"/>
      <c r="F13" s="317"/>
      <c r="G13" s="317"/>
      <c r="H13" s="317"/>
      <c r="I13" s="317"/>
    </row>
    <row r="14" spans="1:9" s="7" customFormat="1" ht="69" customHeight="1">
      <c r="A14" s="10" t="s">
        <v>5</v>
      </c>
      <c r="B14" s="317" t="s">
        <v>464</v>
      </c>
      <c r="C14" s="317"/>
      <c r="D14" s="317"/>
      <c r="E14" s="317"/>
      <c r="F14" s="317"/>
      <c r="G14" s="317"/>
      <c r="H14" s="317"/>
      <c r="I14" s="317"/>
    </row>
    <row r="15" spans="1:9" s="7" customFormat="1" ht="54" customHeight="1">
      <c r="A15" s="10" t="s">
        <v>6</v>
      </c>
      <c r="B15" s="317"/>
      <c r="C15" s="317"/>
      <c r="D15" s="317"/>
      <c r="E15" s="317"/>
      <c r="F15" s="317"/>
      <c r="G15" s="317"/>
      <c r="H15" s="317"/>
      <c r="I15" s="317"/>
    </row>
    <row r="16" spans="1:9" s="7" customFormat="1" ht="54" customHeight="1">
      <c r="A16" s="8" t="s">
        <v>7</v>
      </c>
      <c r="B16" s="317"/>
      <c r="C16" s="317"/>
      <c r="D16" s="317"/>
      <c r="E16" s="317"/>
      <c r="F16" s="317"/>
      <c r="G16" s="317"/>
      <c r="H16" s="317"/>
      <c r="I16" s="317"/>
    </row>
    <row r="18" spans="1:9" s="7" customFormat="1" ht="54.75" customHeight="1">
      <c r="A18" s="8" t="s">
        <v>8</v>
      </c>
      <c r="B18" s="316"/>
      <c r="C18" s="316"/>
      <c r="D18" s="316"/>
      <c r="E18" s="316"/>
      <c r="F18" s="316"/>
      <c r="G18" s="316"/>
      <c r="H18" s="316"/>
      <c r="I18" s="316"/>
    </row>
    <row r="20" spans="1:9" ht="15.75" thickBot="1"/>
    <row r="21" spans="1:9">
      <c r="B21" s="268" t="s">
        <v>9</v>
      </c>
      <c r="C21" s="269" t="s">
        <v>10</v>
      </c>
      <c r="D21" s="269" t="s">
        <v>11</v>
      </c>
      <c r="E21" s="269" t="s">
        <v>12</v>
      </c>
    </row>
    <row r="22" spans="1:9" ht="15.75" thickBot="1">
      <c r="B22" s="270" t="s">
        <v>13</v>
      </c>
      <c r="C22" s="271" t="s">
        <v>14</v>
      </c>
      <c r="D22" s="271" t="s">
        <v>15</v>
      </c>
      <c r="E22" s="271" t="s">
        <v>450</v>
      </c>
    </row>
    <row r="23" spans="1:9">
      <c r="B23" s="272" t="s">
        <v>16</v>
      </c>
      <c r="C23" s="273" t="s">
        <v>8</v>
      </c>
      <c r="D23" s="273" t="s">
        <v>8</v>
      </c>
      <c r="E23" s="273" t="s">
        <v>8</v>
      </c>
    </row>
    <row r="24" spans="1:9">
      <c r="B24" s="270">
        <v>1</v>
      </c>
      <c r="C24" s="274">
        <v>45371</v>
      </c>
      <c r="D24" s="274">
        <v>45272</v>
      </c>
      <c r="E24" s="274">
        <v>45372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21" t="s">
        <v>17</v>
      </c>
      <c r="C2" s="321"/>
      <c r="D2" s="321"/>
      <c r="E2" s="321"/>
      <c r="F2" s="321"/>
      <c r="G2" s="321"/>
      <c r="H2" s="321"/>
      <c r="I2" s="321"/>
      <c r="J2" s="321"/>
    </row>
    <row r="3" spans="2:10" ht="15.75" thickBot="1"/>
    <row r="4" spans="2:10">
      <c r="B4" s="322" t="s">
        <v>18</v>
      </c>
      <c r="C4" s="323"/>
      <c r="D4" s="323"/>
      <c r="E4" s="323"/>
      <c r="F4" s="323"/>
      <c r="G4" s="323"/>
      <c r="H4" s="323"/>
      <c r="I4" s="323"/>
      <c r="J4" s="324"/>
    </row>
    <row r="5" spans="2:10">
      <c r="B5" s="325"/>
      <c r="C5" s="326"/>
      <c r="D5" s="326"/>
      <c r="E5" s="326"/>
      <c r="F5" s="326"/>
      <c r="G5" s="326"/>
      <c r="H5" s="326"/>
      <c r="I5" s="326"/>
      <c r="J5" s="327"/>
    </row>
    <row r="6" spans="2:10">
      <c r="B6" s="325"/>
      <c r="C6" s="326"/>
      <c r="D6" s="326"/>
      <c r="E6" s="326"/>
      <c r="F6" s="326"/>
      <c r="G6" s="326"/>
      <c r="H6" s="326"/>
      <c r="I6" s="326"/>
      <c r="J6" s="327"/>
    </row>
    <row r="7" spans="2:10" ht="15.75" thickBot="1">
      <c r="B7" s="328"/>
      <c r="C7" s="329"/>
      <c r="D7" s="329"/>
      <c r="E7" s="329"/>
      <c r="F7" s="329"/>
      <c r="G7" s="329"/>
      <c r="H7" s="329"/>
      <c r="I7" s="329"/>
      <c r="J7" s="330"/>
    </row>
    <row r="8" spans="2:10" ht="15.75" thickBot="1"/>
    <row r="9" spans="2:10">
      <c r="B9" s="322" t="s">
        <v>19</v>
      </c>
      <c r="C9" s="323"/>
      <c r="D9" s="323"/>
      <c r="E9" s="323"/>
      <c r="F9" s="323"/>
      <c r="G9" s="323"/>
      <c r="H9" s="323"/>
      <c r="I9" s="323"/>
      <c r="J9" s="324"/>
    </row>
    <row r="10" spans="2:10">
      <c r="B10" s="325"/>
      <c r="C10" s="326"/>
      <c r="D10" s="326"/>
      <c r="E10" s="326"/>
      <c r="F10" s="326"/>
      <c r="G10" s="326"/>
      <c r="H10" s="326"/>
      <c r="I10" s="326"/>
      <c r="J10" s="327"/>
    </row>
    <row r="11" spans="2:10">
      <c r="B11" s="325"/>
      <c r="C11" s="326"/>
      <c r="D11" s="326"/>
      <c r="E11" s="326"/>
      <c r="F11" s="326"/>
      <c r="G11" s="326"/>
      <c r="H11" s="326"/>
      <c r="I11" s="326"/>
      <c r="J11" s="327"/>
    </row>
    <row r="12" spans="2:10">
      <c r="B12" s="325"/>
      <c r="C12" s="326"/>
      <c r="D12" s="326"/>
      <c r="E12" s="326"/>
      <c r="F12" s="326"/>
      <c r="G12" s="326"/>
      <c r="H12" s="326"/>
      <c r="I12" s="326"/>
      <c r="J12" s="327"/>
    </row>
    <row r="13" spans="2:10">
      <c r="B13" s="325"/>
      <c r="C13" s="326"/>
      <c r="D13" s="326"/>
      <c r="E13" s="326"/>
      <c r="F13" s="326"/>
      <c r="G13" s="326"/>
      <c r="H13" s="326"/>
      <c r="I13" s="326"/>
      <c r="J13" s="327"/>
    </row>
    <row r="14" spans="2:10">
      <c r="B14" s="325"/>
      <c r="C14" s="326"/>
      <c r="D14" s="326"/>
      <c r="E14" s="326"/>
      <c r="F14" s="326"/>
      <c r="G14" s="326"/>
      <c r="H14" s="326"/>
      <c r="I14" s="326"/>
      <c r="J14" s="327"/>
    </row>
    <row r="15" spans="2:10" ht="15.75" thickBot="1">
      <c r="B15" s="328"/>
      <c r="C15" s="329"/>
      <c r="D15" s="329"/>
      <c r="E15" s="329"/>
      <c r="F15" s="329"/>
      <c r="G15" s="329"/>
      <c r="H15" s="329"/>
      <c r="I15" s="329"/>
      <c r="J15" s="330"/>
    </row>
    <row r="16" spans="2:10" ht="15.75" thickBot="1"/>
    <row r="17" spans="2:10">
      <c r="B17" s="322" t="s">
        <v>20</v>
      </c>
      <c r="C17" s="323"/>
      <c r="D17" s="323"/>
      <c r="E17" s="323"/>
      <c r="F17" s="323"/>
      <c r="G17" s="323"/>
      <c r="H17" s="323"/>
      <c r="I17" s="323"/>
      <c r="J17" s="324"/>
    </row>
    <row r="18" spans="2:10">
      <c r="B18" s="325"/>
      <c r="C18" s="326"/>
      <c r="D18" s="326"/>
      <c r="E18" s="326"/>
      <c r="F18" s="326"/>
      <c r="G18" s="326"/>
      <c r="H18" s="326"/>
      <c r="I18" s="326"/>
      <c r="J18" s="327"/>
    </row>
    <row r="19" spans="2:10">
      <c r="B19" s="325"/>
      <c r="C19" s="326"/>
      <c r="D19" s="326"/>
      <c r="E19" s="326"/>
      <c r="F19" s="326"/>
      <c r="G19" s="326"/>
      <c r="H19" s="326"/>
      <c r="I19" s="326"/>
      <c r="J19" s="327"/>
    </row>
    <row r="20" spans="2:10" ht="15.75" thickBot="1">
      <c r="B20" s="328"/>
      <c r="C20" s="329"/>
      <c r="D20" s="329"/>
      <c r="E20" s="329"/>
      <c r="F20" s="329"/>
      <c r="G20" s="329"/>
      <c r="H20" s="329"/>
      <c r="I20" s="329"/>
      <c r="J20" s="330"/>
    </row>
    <row r="21" spans="2:10" ht="15.75" thickBot="1"/>
    <row r="22" spans="2:10">
      <c r="B22" s="322" t="s">
        <v>21</v>
      </c>
      <c r="C22" s="323"/>
      <c r="D22" s="323"/>
      <c r="E22" s="323"/>
      <c r="F22" s="323"/>
      <c r="G22" s="323"/>
      <c r="H22" s="323"/>
      <c r="I22" s="323"/>
      <c r="J22" s="324"/>
    </row>
    <row r="23" spans="2:10">
      <c r="B23" s="325"/>
      <c r="C23" s="326"/>
      <c r="D23" s="326"/>
      <c r="E23" s="326"/>
      <c r="F23" s="326"/>
      <c r="G23" s="326"/>
      <c r="H23" s="326"/>
      <c r="I23" s="326"/>
      <c r="J23" s="327"/>
    </row>
    <row r="24" spans="2:10">
      <c r="B24" s="325"/>
      <c r="C24" s="326"/>
      <c r="D24" s="326"/>
      <c r="E24" s="326"/>
      <c r="F24" s="326"/>
      <c r="G24" s="326"/>
      <c r="H24" s="326"/>
      <c r="I24" s="326"/>
      <c r="J24" s="327"/>
    </row>
    <row r="25" spans="2:10">
      <c r="B25" s="325"/>
      <c r="C25" s="326"/>
      <c r="D25" s="326"/>
      <c r="E25" s="326"/>
      <c r="F25" s="326"/>
      <c r="G25" s="326"/>
      <c r="H25" s="326"/>
      <c r="I25" s="326"/>
      <c r="J25" s="327"/>
    </row>
    <row r="26" spans="2:10">
      <c r="B26" s="325"/>
      <c r="C26" s="326"/>
      <c r="D26" s="326"/>
      <c r="E26" s="326"/>
      <c r="F26" s="326"/>
      <c r="G26" s="326"/>
      <c r="H26" s="326"/>
      <c r="I26" s="326"/>
      <c r="J26" s="327"/>
    </row>
    <row r="27" spans="2:10">
      <c r="B27" s="325"/>
      <c r="C27" s="326"/>
      <c r="D27" s="326"/>
      <c r="E27" s="326"/>
      <c r="F27" s="326"/>
      <c r="G27" s="326"/>
      <c r="H27" s="326"/>
      <c r="I27" s="326"/>
      <c r="J27" s="327"/>
    </row>
    <row r="28" spans="2:10">
      <c r="B28" s="325"/>
      <c r="C28" s="326"/>
      <c r="D28" s="326"/>
      <c r="E28" s="326"/>
      <c r="F28" s="326"/>
      <c r="G28" s="326"/>
      <c r="H28" s="326"/>
      <c r="I28" s="326"/>
      <c r="J28" s="327"/>
    </row>
    <row r="29" spans="2:10">
      <c r="B29" s="325"/>
      <c r="C29" s="326"/>
      <c r="D29" s="326"/>
      <c r="E29" s="326"/>
      <c r="F29" s="326"/>
      <c r="G29" s="326"/>
      <c r="H29" s="326"/>
      <c r="I29" s="326"/>
      <c r="J29" s="327"/>
    </row>
    <row r="30" spans="2:10" ht="15.75" thickBot="1">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J4" sqref="J4"/>
    </sheetView>
  </sheetViews>
  <sheetFormatPr baseColWidth="10" defaultColWidth="10.42578125" defaultRowHeight="14.25"/>
  <cols>
    <col min="1" max="1" width="53.28515625" style="240" customWidth="1"/>
    <col min="2" max="2" width="15.42578125" style="241" customWidth="1"/>
    <col min="3" max="3" width="72.140625" style="208" customWidth="1"/>
    <col min="4" max="4" width="24.140625" style="241" customWidth="1"/>
    <col min="5" max="5" width="55.85546875" style="208" customWidth="1"/>
    <col min="6" max="6" width="4.7109375" style="208" customWidth="1"/>
    <col min="7" max="16384" width="10.42578125" style="208"/>
  </cols>
  <sheetData>
    <row r="1" spans="1:8" ht="150" customHeight="1">
      <c r="A1" s="206"/>
      <c r="B1" s="336" t="s">
        <v>22</v>
      </c>
      <c r="C1" s="336"/>
      <c r="D1" s="336"/>
      <c r="E1" s="206"/>
      <c r="F1" s="207"/>
      <c r="G1" s="207"/>
      <c r="H1" s="207"/>
    </row>
    <row r="2" spans="1:8" ht="54.75" customHeight="1">
      <c r="A2" s="209" t="s">
        <v>23</v>
      </c>
      <c r="B2" s="337" t="s">
        <v>451</v>
      </c>
      <c r="C2" s="338"/>
      <c r="D2" s="210" t="s">
        <v>24</v>
      </c>
      <c r="E2" s="211" t="s">
        <v>3</v>
      </c>
    </row>
    <row r="3" spans="1:8" ht="16.7" customHeight="1">
      <c r="A3" s="212"/>
      <c r="B3" s="213"/>
      <c r="C3" s="213"/>
      <c r="D3" s="214"/>
      <c r="E3" s="213"/>
    </row>
    <row r="4" spans="1:8" ht="54.75" customHeight="1">
      <c r="A4" s="209" t="s">
        <v>25</v>
      </c>
      <c r="B4" s="339" t="s">
        <v>512</v>
      </c>
      <c r="C4" s="340"/>
      <c r="D4" s="340"/>
      <c r="E4" s="340"/>
    </row>
    <row r="5" spans="1:8" ht="13.35" customHeight="1">
      <c r="A5" s="215"/>
      <c r="B5" s="216"/>
      <c r="D5" s="214"/>
      <c r="E5" s="214"/>
    </row>
    <row r="6" spans="1:8" ht="21" customHeight="1">
      <c r="A6" s="341" t="s">
        <v>26</v>
      </c>
      <c r="B6" s="342" t="s">
        <v>27</v>
      </c>
      <c r="C6" s="342"/>
      <c r="D6" s="342" t="s">
        <v>28</v>
      </c>
      <c r="E6" s="342"/>
    </row>
    <row r="7" spans="1:8" ht="115.5" customHeight="1">
      <c r="A7" s="341"/>
      <c r="B7" s="343" t="s">
        <v>29</v>
      </c>
      <c r="C7" s="344"/>
      <c r="D7" s="345" t="s">
        <v>30</v>
      </c>
      <c r="E7" s="345"/>
    </row>
    <row r="8" spans="1:8" ht="21" customHeight="1">
      <c r="A8" s="215"/>
      <c r="B8" s="216"/>
      <c r="D8" s="214"/>
      <c r="E8" s="214"/>
    </row>
    <row r="9" spans="1:8" ht="20.100000000000001" customHeight="1">
      <c r="A9" s="332" t="s">
        <v>31</v>
      </c>
      <c r="B9" s="332"/>
      <c r="C9" s="332"/>
      <c r="D9" s="332"/>
      <c r="E9" s="332"/>
    </row>
    <row r="10" spans="1:8" ht="20.100000000000001" customHeight="1">
      <c r="A10" s="217" t="s">
        <v>32</v>
      </c>
      <c r="B10" s="217" t="s">
        <v>33</v>
      </c>
      <c r="C10" s="217" t="s">
        <v>34</v>
      </c>
      <c r="D10" s="217" t="s">
        <v>35</v>
      </c>
      <c r="E10" s="217" t="s">
        <v>36</v>
      </c>
    </row>
    <row r="11" spans="1:8" s="221" customFormat="1" ht="118.5" customHeight="1">
      <c r="A11" s="346" t="s">
        <v>37</v>
      </c>
      <c r="B11" s="218">
        <v>1</v>
      </c>
      <c r="C11" s="219" t="s">
        <v>38</v>
      </c>
      <c r="D11" s="220">
        <v>1</v>
      </c>
      <c r="E11" s="219" t="s">
        <v>39</v>
      </c>
    </row>
    <row r="12" spans="1:8" s="221" customFormat="1" ht="113.25" customHeight="1">
      <c r="A12" s="346"/>
      <c r="B12" s="218">
        <v>2</v>
      </c>
      <c r="C12" s="219" t="s">
        <v>40</v>
      </c>
      <c r="D12" s="220"/>
      <c r="E12" s="219"/>
    </row>
    <row r="13" spans="1:8" ht="80.099999999999994" customHeight="1">
      <c r="A13" s="347" t="s">
        <v>41</v>
      </c>
      <c r="B13" s="222">
        <v>3</v>
      </c>
      <c r="C13" s="223" t="s">
        <v>42</v>
      </c>
      <c r="D13" s="222">
        <v>2</v>
      </c>
      <c r="E13" s="223" t="s">
        <v>43</v>
      </c>
    </row>
    <row r="14" spans="1:8" ht="80.099999999999994" customHeight="1">
      <c r="A14" s="347"/>
      <c r="B14" s="222">
        <v>4</v>
      </c>
      <c r="C14" s="223" t="s">
        <v>44</v>
      </c>
      <c r="D14" s="222"/>
      <c r="E14" s="223"/>
    </row>
    <row r="15" spans="1:8" ht="80.099999999999994" customHeight="1">
      <c r="A15" s="347"/>
      <c r="B15" s="222">
        <v>5</v>
      </c>
      <c r="C15" s="223" t="s">
        <v>45</v>
      </c>
      <c r="D15" s="222"/>
      <c r="E15" s="223"/>
    </row>
    <row r="16" spans="1:8" ht="80.099999999999994" customHeight="1">
      <c r="A16" s="331" t="s">
        <v>46</v>
      </c>
      <c r="B16" s="222">
        <v>6</v>
      </c>
      <c r="C16" s="223" t="s">
        <v>47</v>
      </c>
      <c r="D16" s="222">
        <v>3</v>
      </c>
      <c r="E16" s="219" t="s">
        <v>48</v>
      </c>
    </row>
    <row r="17" spans="1:10" ht="80.099999999999994" customHeight="1">
      <c r="A17" s="331"/>
      <c r="B17" s="222">
        <v>7</v>
      </c>
      <c r="C17" s="223" t="s">
        <v>49</v>
      </c>
      <c r="D17" s="222">
        <v>4</v>
      </c>
      <c r="E17" s="219" t="s">
        <v>50</v>
      </c>
    </row>
    <row r="18" spans="1:10" ht="80.099999999999994" customHeight="1">
      <c r="A18" s="331"/>
      <c r="B18" s="222">
        <v>8</v>
      </c>
      <c r="C18" s="223" t="s">
        <v>51</v>
      </c>
      <c r="D18" s="222"/>
      <c r="E18" s="224"/>
    </row>
    <row r="19" spans="1:10" ht="80.099999999999994" customHeight="1">
      <c r="A19" s="331"/>
      <c r="B19" s="222">
        <v>9</v>
      </c>
      <c r="C19" s="223" t="s">
        <v>52</v>
      </c>
      <c r="D19" s="222"/>
      <c r="E19" s="223"/>
    </row>
    <row r="20" spans="1:10" ht="80.099999999999994" customHeight="1">
      <c r="A20" s="331"/>
      <c r="B20" s="222">
        <v>10</v>
      </c>
      <c r="C20" s="223" t="s">
        <v>53</v>
      </c>
      <c r="D20" s="222"/>
      <c r="E20" s="219"/>
      <c r="J20" s="225"/>
    </row>
    <row r="21" spans="1:10" ht="80.099999999999994" customHeight="1">
      <c r="A21" s="331"/>
      <c r="B21" s="222">
        <v>11</v>
      </c>
      <c r="C21" s="223" t="s">
        <v>54</v>
      </c>
      <c r="D21" s="222"/>
      <c r="E21" s="223"/>
      <c r="J21" s="225"/>
    </row>
    <row r="22" spans="1:10" ht="80.099999999999994" customHeight="1">
      <c r="A22" s="331"/>
      <c r="B22" s="222">
        <v>12</v>
      </c>
      <c r="C22" s="223" t="s">
        <v>55</v>
      </c>
      <c r="D22" s="222"/>
      <c r="E22" s="223"/>
      <c r="J22" s="225"/>
    </row>
    <row r="23" spans="1:10" ht="80.099999999999994" customHeight="1">
      <c r="A23" s="331" t="s">
        <v>56</v>
      </c>
      <c r="B23" s="222">
        <v>13</v>
      </c>
      <c r="C23" s="219" t="s">
        <v>57</v>
      </c>
      <c r="D23" s="218">
        <v>5</v>
      </c>
      <c r="E23" s="219" t="s">
        <v>58</v>
      </c>
    </row>
    <row r="24" spans="1:10" ht="80.099999999999994" customHeight="1">
      <c r="A24" s="331"/>
      <c r="B24" s="222">
        <v>14</v>
      </c>
      <c r="C24" s="219" t="s">
        <v>59</v>
      </c>
      <c r="D24" s="218">
        <v>6</v>
      </c>
      <c r="E24" s="219" t="s">
        <v>60</v>
      </c>
    </row>
    <row r="25" spans="1:10" ht="80.099999999999994" customHeight="1">
      <c r="A25" s="331"/>
      <c r="B25" s="222">
        <v>15</v>
      </c>
      <c r="C25" s="219" t="s">
        <v>61</v>
      </c>
      <c r="D25" s="218">
        <v>7</v>
      </c>
      <c r="E25" s="219" t="s">
        <v>62</v>
      </c>
    </row>
    <row r="26" spans="1:10" ht="80.099999999999994" customHeight="1">
      <c r="A26" s="331"/>
      <c r="B26" s="222">
        <v>16</v>
      </c>
      <c r="C26" s="219" t="s">
        <v>63</v>
      </c>
      <c r="D26" s="218"/>
      <c r="E26" s="219"/>
    </row>
    <row r="27" spans="1:10" ht="174.6" customHeight="1">
      <c r="A27" s="226" t="s">
        <v>64</v>
      </c>
      <c r="B27" s="222">
        <v>17</v>
      </c>
      <c r="C27" s="219" t="s">
        <v>65</v>
      </c>
      <c r="D27" s="218">
        <v>8</v>
      </c>
      <c r="E27" s="219" t="s">
        <v>66</v>
      </c>
    </row>
    <row r="28" spans="1:10" ht="48.75" customHeight="1">
      <c r="A28" s="331" t="s">
        <v>67</v>
      </c>
      <c r="B28" s="222">
        <v>18</v>
      </c>
      <c r="C28" s="227" t="s">
        <v>68</v>
      </c>
      <c r="D28" s="222"/>
      <c r="E28" s="223"/>
    </row>
    <row r="29" spans="1:10" ht="87" customHeight="1">
      <c r="A29" s="331"/>
      <c r="B29" s="222">
        <v>19</v>
      </c>
      <c r="C29" s="227" t="s">
        <v>69</v>
      </c>
      <c r="D29" s="222"/>
      <c r="E29" s="223"/>
    </row>
    <row r="30" spans="1:10" ht="20.100000000000001" customHeight="1">
      <c r="A30" s="332" t="s">
        <v>70</v>
      </c>
      <c r="B30" s="332"/>
      <c r="C30" s="332"/>
      <c r="D30" s="332"/>
      <c r="E30" s="332"/>
    </row>
    <row r="31" spans="1:10" ht="20.100000000000001" customHeight="1">
      <c r="A31" s="217" t="s">
        <v>32</v>
      </c>
      <c r="B31" s="217" t="s">
        <v>33</v>
      </c>
      <c r="C31" s="217" t="s">
        <v>71</v>
      </c>
      <c r="D31" s="217" t="s">
        <v>35</v>
      </c>
      <c r="E31" s="217" t="s">
        <v>72</v>
      </c>
    </row>
    <row r="32" spans="1:10" ht="98.45" customHeight="1">
      <c r="A32" s="331" t="s">
        <v>73</v>
      </c>
      <c r="B32" s="218">
        <v>1</v>
      </c>
      <c r="C32" s="219" t="s">
        <v>74</v>
      </c>
      <c r="D32" s="218">
        <v>1</v>
      </c>
      <c r="E32" s="219" t="s">
        <v>75</v>
      </c>
    </row>
    <row r="33" spans="1:5" ht="81" customHeight="1">
      <c r="A33" s="331"/>
      <c r="B33" s="218">
        <v>2</v>
      </c>
      <c r="C33" s="219" t="s">
        <v>76</v>
      </c>
      <c r="D33" s="218">
        <v>2</v>
      </c>
      <c r="E33" s="219" t="s">
        <v>77</v>
      </c>
    </row>
    <row r="34" spans="1:5" ht="92.1" customHeight="1">
      <c r="A34" s="331"/>
      <c r="B34" s="218"/>
      <c r="C34" s="219"/>
      <c r="D34" s="218">
        <v>3</v>
      </c>
      <c r="E34" s="219" t="s">
        <v>78</v>
      </c>
    </row>
    <row r="35" spans="1:5" ht="68.25" customHeight="1">
      <c r="A35" s="331"/>
      <c r="B35" s="218"/>
      <c r="C35" s="219"/>
      <c r="D35" s="218">
        <v>4</v>
      </c>
      <c r="E35" s="219" t="s">
        <v>79</v>
      </c>
    </row>
    <row r="36" spans="1:5" ht="68.25" customHeight="1">
      <c r="A36" s="331"/>
      <c r="B36" s="218"/>
      <c r="C36" s="221"/>
      <c r="D36" s="218">
        <v>5</v>
      </c>
      <c r="E36" s="219" t="s">
        <v>80</v>
      </c>
    </row>
    <row r="37" spans="1:5" ht="41.45" customHeight="1">
      <c r="A37" s="331"/>
      <c r="B37" s="218"/>
      <c r="C37" s="227"/>
      <c r="D37" s="218">
        <v>6</v>
      </c>
      <c r="E37" s="219" t="s">
        <v>81</v>
      </c>
    </row>
    <row r="38" spans="1:5" ht="49.5" customHeight="1">
      <c r="A38" s="331"/>
      <c r="B38" s="218"/>
      <c r="C38" s="227"/>
      <c r="D38" s="218">
        <v>7</v>
      </c>
      <c r="E38" s="227" t="s">
        <v>82</v>
      </c>
    </row>
    <row r="39" spans="1:5" ht="49.5" customHeight="1">
      <c r="A39" s="331" t="s">
        <v>83</v>
      </c>
      <c r="B39" s="218">
        <v>3</v>
      </c>
      <c r="C39" s="227" t="s">
        <v>84</v>
      </c>
      <c r="D39" s="218">
        <v>8</v>
      </c>
      <c r="E39" s="227" t="s">
        <v>85</v>
      </c>
    </row>
    <row r="40" spans="1:5" ht="49.5" customHeight="1">
      <c r="A40" s="331"/>
      <c r="B40" s="218"/>
      <c r="C40" s="227"/>
      <c r="D40" s="218">
        <v>9</v>
      </c>
      <c r="E40" s="227" t="s">
        <v>86</v>
      </c>
    </row>
    <row r="41" spans="1:5" s="228" customFormat="1" ht="68.25" customHeight="1">
      <c r="A41" s="331"/>
      <c r="B41" s="218"/>
      <c r="C41" s="227"/>
      <c r="D41" s="218">
        <v>10</v>
      </c>
      <c r="E41" s="227" t="s">
        <v>87</v>
      </c>
    </row>
    <row r="42" spans="1:5" s="228" customFormat="1" ht="78.75" customHeight="1">
      <c r="A42" s="331"/>
      <c r="B42" s="218"/>
      <c r="C42" s="229"/>
      <c r="D42" s="218">
        <v>11</v>
      </c>
      <c r="E42" s="227" t="s">
        <v>88</v>
      </c>
    </row>
    <row r="43" spans="1:5" s="228" customFormat="1" ht="42.75">
      <c r="A43" s="331" t="s">
        <v>89</v>
      </c>
      <c r="B43" s="218">
        <v>4</v>
      </c>
      <c r="C43" s="219" t="s">
        <v>90</v>
      </c>
      <c r="D43" s="218">
        <v>12</v>
      </c>
      <c r="E43" s="230" t="s">
        <v>91</v>
      </c>
    </row>
    <row r="44" spans="1:5" s="228" customFormat="1" ht="55.5" customHeight="1">
      <c r="A44" s="331"/>
      <c r="B44" s="218">
        <v>5</v>
      </c>
      <c r="C44" s="219" t="s">
        <v>92</v>
      </c>
      <c r="D44" s="218"/>
      <c r="E44" s="219"/>
    </row>
    <row r="45" spans="1:5" s="228" customFormat="1" ht="42.75">
      <c r="A45" s="331"/>
      <c r="B45" s="218">
        <v>6</v>
      </c>
      <c r="C45" s="219" t="s">
        <v>93</v>
      </c>
      <c r="D45" s="218">
        <v>13</v>
      </c>
      <c r="E45" s="219" t="s">
        <v>94</v>
      </c>
    </row>
    <row r="46" spans="1:5" s="228" customFormat="1" ht="61.5" customHeight="1">
      <c r="A46" s="331"/>
      <c r="B46" s="218">
        <v>7</v>
      </c>
      <c r="C46" s="219" t="s">
        <v>95</v>
      </c>
      <c r="D46" s="218">
        <v>14</v>
      </c>
      <c r="E46" s="219" t="s">
        <v>96</v>
      </c>
    </row>
    <row r="47" spans="1:5" ht="71.25" customHeight="1">
      <c r="A47" s="331"/>
      <c r="B47" s="218">
        <v>8</v>
      </c>
      <c r="C47" s="230" t="s">
        <v>97</v>
      </c>
      <c r="D47" s="218">
        <v>15</v>
      </c>
      <c r="E47" s="219" t="s">
        <v>98</v>
      </c>
    </row>
    <row r="48" spans="1:5" ht="105" customHeight="1">
      <c r="A48" s="331"/>
      <c r="B48" s="218">
        <v>9</v>
      </c>
      <c r="C48" s="219" t="s">
        <v>99</v>
      </c>
      <c r="D48" s="218">
        <v>16</v>
      </c>
      <c r="E48" s="219" t="s">
        <v>100</v>
      </c>
    </row>
    <row r="49" spans="1:5" ht="75.599999999999994" customHeight="1">
      <c r="A49" s="331" t="s">
        <v>101</v>
      </c>
      <c r="B49" s="218">
        <v>10</v>
      </c>
      <c r="C49" s="219" t="s">
        <v>102</v>
      </c>
      <c r="D49" s="218">
        <v>17</v>
      </c>
      <c r="E49" s="219" t="s">
        <v>103</v>
      </c>
    </row>
    <row r="50" spans="1:5" ht="62.45" customHeight="1">
      <c r="A50" s="331"/>
      <c r="B50" s="218">
        <v>11</v>
      </c>
      <c r="C50" s="219" t="s">
        <v>104</v>
      </c>
      <c r="D50" s="220">
        <v>18</v>
      </c>
      <c r="E50" s="219" t="s">
        <v>105</v>
      </c>
    </row>
    <row r="51" spans="1:5" ht="28.5">
      <c r="A51" s="331"/>
      <c r="B51" s="218">
        <v>12</v>
      </c>
      <c r="C51" s="219" t="s">
        <v>106</v>
      </c>
      <c r="D51" s="220">
        <v>19</v>
      </c>
      <c r="E51" s="219" t="s">
        <v>107</v>
      </c>
    </row>
    <row r="52" spans="1:5" ht="57">
      <c r="A52" s="331" t="s">
        <v>108</v>
      </c>
      <c r="B52" s="218">
        <v>13</v>
      </c>
      <c r="C52" s="219" t="s">
        <v>109</v>
      </c>
      <c r="D52" s="220">
        <v>20</v>
      </c>
      <c r="E52" s="230" t="s">
        <v>110</v>
      </c>
    </row>
    <row r="53" spans="1:5" ht="28.5">
      <c r="A53" s="331"/>
      <c r="B53" s="218">
        <v>14</v>
      </c>
      <c r="C53" s="219" t="s">
        <v>111</v>
      </c>
      <c r="D53" s="220">
        <v>21</v>
      </c>
      <c r="E53" s="230" t="s">
        <v>112</v>
      </c>
    </row>
    <row r="54" spans="1:5" ht="71.25">
      <c r="A54" s="331"/>
      <c r="B54" s="218">
        <v>15</v>
      </c>
      <c r="C54" s="219" t="s">
        <v>113</v>
      </c>
      <c r="D54" s="220"/>
      <c r="E54" s="230"/>
    </row>
    <row r="55" spans="1:5" ht="28.5">
      <c r="A55" s="331"/>
      <c r="B55" s="218">
        <v>16</v>
      </c>
      <c r="C55" s="219" t="s">
        <v>114</v>
      </c>
      <c r="D55" s="220"/>
      <c r="E55" s="230"/>
    </row>
    <row r="56" spans="1:5">
      <c r="A56" s="331"/>
      <c r="B56" s="218">
        <v>17</v>
      </c>
      <c r="C56" s="219" t="s">
        <v>115</v>
      </c>
      <c r="D56" s="220"/>
      <c r="E56" s="230"/>
    </row>
    <row r="57" spans="1:5" ht="28.5">
      <c r="A57" s="331"/>
      <c r="B57" s="218">
        <v>18</v>
      </c>
      <c r="C57" s="219" t="s">
        <v>116</v>
      </c>
      <c r="D57" s="220"/>
      <c r="E57" s="230"/>
    </row>
    <row r="58" spans="1:5">
      <c r="A58" s="331"/>
      <c r="B58" s="218">
        <v>19</v>
      </c>
      <c r="C58" s="219" t="s">
        <v>117</v>
      </c>
      <c r="D58" s="220"/>
      <c r="E58" s="230"/>
    </row>
    <row r="59" spans="1:5" ht="28.5">
      <c r="A59" s="331"/>
      <c r="B59" s="218">
        <v>20</v>
      </c>
      <c r="C59" s="219" t="s">
        <v>118</v>
      </c>
      <c r="D59" s="220"/>
      <c r="E59" s="230"/>
    </row>
    <row r="60" spans="1:5" ht="28.5">
      <c r="A60" s="331"/>
      <c r="B60" s="218">
        <v>21</v>
      </c>
      <c r="C60" s="219" t="s">
        <v>119</v>
      </c>
      <c r="D60" s="220"/>
      <c r="E60" s="230"/>
    </row>
    <row r="61" spans="1:5">
      <c r="A61" s="331"/>
      <c r="B61" s="218">
        <v>22</v>
      </c>
      <c r="C61" s="219" t="s">
        <v>120</v>
      </c>
      <c r="D61" s="220"/>
      <c r="E61" s="231"/>
    </row>
    <row r="62" spans="1:5" ht="57">
      <c r="A62" s="331" t="s">
        <v>121</v>
      </c>
      <c r="B62" s="218">
        <v>23</v>
      </c>
      <c r="C62" s="219" t="s">
        <v>122</v>
      </c>
      <c r="D62" s="220">
        <v>22</v>
      </c>
      <c r="E62" s="230" t="s">
        <v>123</v>
      </c>
    </row>
    <row r="63" spans="1:5" ht="42.75">
      <c r="A63" s="331"/>
      <c r="B63" s="218">
        <v>24</v>
      </c>
      <c r="C63" s="219" t="s">
        <v>124</v>
      </c>
      <c r="D63" s="220">
        <v>23</v>
      </c>
      <c r="E63" s="219" t="s">
        <v>125</v>
      </c>
    </row>
    <row r="64" spans="1:5">
      <c r="A64" s="331"/>
      <c r="B64" s="218">
        <v>25</v>
      </c>
      <c r="C64" s="219" t="s">
        <v>126</v>
      </c>
      <c r="D64" s="220"/>
      <c r="E64" s="230"/>
    </row>
    <row r="65" spans="1:10" ht="42.75">
      <c r="A65" s="333" t="s">
        <v>127</v>
      </c>
      <c r="B65" s="218">
        <v>26</v>
      </c>
      <c r="C65" s="219" t="s">
        <v>128</v>
      </c>
      <c r="D65" s="220">
        <v>24</v>
      </c>
      <c r="E65" s="230" t="s">
        <v>129</v>
      </c>
    </row>
    <row r="66" spans="1:10" ht="45" customHeight="1">
      <c r="A66" s="335"/>
      <c r="B66" s="218"/>
      <c r="C66" s="219"/>
      <c r="D66" s="220"/>
      <c r="E66" s="220"/>
    </row>
    <row r="67" spans="1:10" ht="77.099999999999994" customHeight="1">
      <c r="A67" s="331" t="s">
        <v>130</v>
      </c>
      <c r="B67" s="218">
        <v>27</v>
      </c>
      <c r="C67" s="219" t="s">
        <v>131</v>
      </c>
      <c r="D67" s="220">
        <v>25</v>
      </c>
      <c r="E67" s="219" t="s">
        <v>132</v>
      </c>
    </row>
    <row r="68" spans="1:10" ht="42" customHeight="1">
      <c r="A68" s="331"/>
      <c r="B68" s="218"/>
      <c r="C68" s="219"/>
      <c r="D68" s="220">
        <v>26</v>
      </c>
      <c r="E68" s="219" t="s">
        <v>133</v>
      </c>
    </row>
    <row r="69" spans="1:10" ht="50.1" customHeight="1">
      <c r="A69" s="331" t="s">
        <v>134</v>
      </c>
      <c r="B69" s="218">
        <v>28</v>
      </c>
      <c r="C69" s="230" t="s">
        <v>135</v>
      </c>
      <c r="D69" s="220">
        <v>27</v>
      </c>
      <c r="E69" s="230" t="s">
        <v>136</v>
      </c>
    </row>
    <row r="70" spans="1:10" ht="50.1" customHeight="1">
      <c r="A70" s="331"/>
      <c r="B70" s="218">
        <v>29</v>
      </c>
      <c r="C70" s="230" t="s">
        <v>137</v>
      </c>
      <c r="D70" s="220">
        <v>28</v>
      </c>
      <c r="E70" s="230" t="s">
        <v>138</v>
      </c>
    </row>
    <row r="71" spans="1:10" ht="50.1" customHeight="1">
      <c r="A71" s="331"/>
      <c r="B71" s="218"/>
      <c r="C71" s="221"/>
      <c r="D71" s="220">
        <v>29</v>
      </c>
      <c r="E71" s="230" t="s">
        <v>139</v>
      </c>
    </row>
    <row r="72" spans="1:10" ht="50.1" customHeight="1">
      <c r="A72" s="331"/>
      <c r="B72" s="218"/>
      <c r="C72" s="232"/>
      <c r="D72" s="220">
        <v>30</v>
      </c>
      <c r="E72" s="230" t="s">
        <v>140</v>
      </c>
    </row>
    <row r="73" spans="1:10" ht="50.1" customHeight="1">
      <c r="A73" s="331"/>
      <c r="B73" s="218"/>
      <c r="C73" s="230"/>
      <c r="D73" s="220">
        <v>31</v>
      </c>
      <c r="E73" s="230" t="s">
        <v>141</v>
      </c>
    </row>
    <row r="74" spans="1:10" ht="50.1" customHeight="1">
      <c r="A74" s="331"/>
      <c r="B74" s="218"/>
      <c r="C74" s="230"/>
      <c r="D74" s="220">
        <v>32</v>
      </c>
      <c r="E74" s="230" t="s">
        <v>142</v>
      </c>
    </row>
    <row r="75" spans="1:10" ht="50.1" customHeight="1">
      <c r="A75" s="331"/>
      <c r="B75" s="218"/>
      <c r="C75" s="230"/>
      <c r="D75" s="220">
        <v>33</v>
      </c>
      <c r="E75" s="232" t="s">
        <v>143</v>
      </c>
    </row>
    <row r="76" spans="1:10" ht="39.950000000000003" customHeight="1">
      <c r="A76" s="331"/>
      <c r="B76" s="218"/>
      <c r="C76" s="220"/>
      <c r="D76" s="220">
        <v>34</v>
      </c>
      <c r="E76" s="230" t="s">
        <v>144</v>
      </c>
    </row>
    <row r="77" spans="1:10" ht="39.950000000000003" customHeight="1">
      <c r="A77" s="333" t="s">
        <v>145</v>
      </c>
      <c r="B77" s="218">
        <v>30</v>
      </c>
      <c r="C77" s="219" t="s">
        <v>146</v>
      </c>
      <c r="D77" s="220">
        <v>35</v>
      </c>
      <c r="E77" s="219" t="s">
        <v>147</v>
      </c>
    </row>
    <row r="78" spans="1:10" ht="72" customHeight="1">
      <c r="A78" s="334"/>
      <c r="B78" s="218">
        <v>31</v>
      </c>
      <c r="C78" s="219" t="s">
        <v>148</v>
      </c>
      <c r="D78" s="220">
        <v>36</v>
      </c>
      <c r="E78" s="219" t="s">
        <v>149</v>
      </c>
    </row>
    <row r="79" spans="1:10" ht="72" customHeight="1">
      <c r="A79" s="334"/>
      <c r="B79" s="218">
        <v>32</v>
      </c>
      <c r="C79" s="219" t="s">
        <v>150</v>
      </c>
      <c r="D79" s="233">
        <v>37</v>
      </c>
      <c r="E79" s="219" t="s">
        <v>151</v>
      </c>
    </row>
    <row r="80" spans="1:10" ht="72" customHeight="1">
      <c r="A80" s="334"/>
      <c r="B80" s="218">
        <v>33</v>
      </c>
      <c r="C80" s="219" t="s">
        <v>152</v>
      </c>
      <c r="D80" s="233">
        <v>38</v>
      </c>
      <c r="E80" s="219" t="s">
        <v>153</v>
      </c>
      <c r="J80" s="208" t="s">
        <v>30</v>
      </c>
    </row>
    <row r="81" spans="1:5" ht="72" customHeight="1">
      <c r="A81" s="334"/>
      <c r="B81" s="234">
        <v>34</v>
      </c>
      <c r="C81" s="235" t="s">
        <v>154</v>
      </c>
      <c r="D81" s="236">
        <v>39</v>
      </c>
      <c r="E81" s="235" t="s">
        <v>155</v>
      </c>
    </row>
    <row r="82" spans="1:5" ht="72" customHeight="1">
      <c r="A82" s="237"/>
      <c r="B82" s="238"/>
      <c r="C82" s="239"/>
      <c r="D82" s="238"/>
      <c r="E82" s="239"/>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1"/>
  <sheetViews>
    <sheetView showGridLines="0" topLeftCell="A6" zoomScale="90" zoomScaleNormal="90" workbookViewId="0">
      <selection activeCell="I16" sqref="I16"/>
    </sheetView>
  </sheetViews>
  <sheetFormatPr baseColWidth="10" defaultColWidth="10.42578125" defaultRowHeight="114.75" customHeight="1"/>
  <cols>
    <col min="1" max="1" width="60.85546875" style="256" customWidth="1"/>
    <col min="2" max="2" width="15.85546875" style="257" customWidth="1"/>
    <col min="3" max="5" width="15.85546875" style="258" customWidth="1"/>
    <col min="6" max="6" width="40.85546875" style="256" customWidth="1"/>
    <col min="7" max="7" width="2.7109375" style="243" customWidth="1"/>
    <col min="8" max="16384" width="10.42578125" style="243"/>
  </cols>
  <sheetData>
    <row r="1" spans="1:6" ht="90.75" customHeight="1">
      <c r="A1" s="242"/>
      <c r="B1" s="349" t="s">
        <v>156</v>
      </c>
      <c r="C1" s="349"/>
      <c r="D1" s="349"/>
      <c r="E1" s="349"/>
      <c r="F1" s="242"/>
    </row>
    <row r="2" spans="1:6" ht="15">
      <c r="A2" s="348" t="s">
        <v>157</v>
      </c>
      <c r="B2" s="348"/>
      <c r="C2" s="348"/>
      <c r="D2" s="348"/>
      <c r="E2" s="348"/>
      <c r="F2" s="348"/>
    </row>
    <row r="3" spans="1:6" ht="15">
      <c r="A3" s="350" t="s">
        <v>158</v>
      </c>
      <c r="B3" s="351" t="s">
        <v>159</v>
      </c>
      <c r="C3" s="351"/>
      <c r="D3" s="351"/>
      <c r="E3" s="351"/>
      <c r="F3" s="244" t="s">
        <v>160</v>
      </c>
    </row>
    <row r="4" spans="1:6" ht="28.5" customHeight="1">
      <c r="A4" s="350"/>
      <c r="B4" s="245" t="s">
        <v>161</v>
      </c>
      <c r="C4" s="245" t="s">
        <v>162</v>
      </c>
      <c r="D4" s="245" t="s">
        <v>163</v>
      </c>
      <c r="E4" s="245" t="s">
        <v>164</v>
      </c>
      <c r="F4" s="246"/>
    </row>
    <row r="5" spans="1:6" ht="45">
      <c r="A5" s="247" t="s">
        <v>465</v>
      </c>
      <c r="B5" s="248"/>
      <c r="C5" s="249"/>
      <c r="D5" s="249">
        <v>8.9</v>
      </c>
      <c r="E5" s="249">
        <v>13.16</v>
      </c>
      <c r="F5" s="250" t="s">
        <v>165</v>
      </c>
    </row>
    <row r="6" spans="1:6" ht="45">
      <c r="A6" s="251" t="s">
        <v>166</v>
      </c>
      <c r="B6" s="248"/>
      <c r="C6" s="249"/>
      <c r="D6" s="249">
        <v>11</v>
      </c>
      <c r="E6" s="249" t="s">
        <v>167</v>
      </c>
      <c r="F6" s="250" t="s">
        <v>165</v>
      </c>
    </row>
    <row r="7" spans="1:6" ht="60">
      <c r="A7" s="279" t="s">
        <v>168</v>
      </c>
      <c r="B7" s="280" t="s">
        <v>466</v>
      </c>
      <c r="C7" s="281" t="s">
        <v>467</v>
      </c>
      <c r="D7" s="282" t="s">
        <v>468</v>
      </c>
      <c r="E7" s="282" t="s">
        <v>469</v>
      </c>
      <c r="F7" s="283" t="s">
        <v>165</v>
      </c>
    </row>
    <row r="8" spans="1:6" ht="30">
      <c r="A8" s="254" t="s">
        <v>169</v>
      </c>
      <c r="B8" s="252">
        <v>16</v>
      </c>
      <c r="C8" s="253">
        <v>3.4</v>
      </c>
      <c r="D8" s="253" t="s">
        <v>170</v>
      </c>
      <c r="E8" s="253" t="s">
        <v>171</v>
      </c>
      <c r="F8" s="250" t="s">
        <v>165</v>
      </c>
    </row>
    <row r="9" spans="1:6" ht="60">
      <c r="A9" s="284" t="s">
        <v>172</v>
      </c>
      <c r="B9" s="280" t="s">
        <v>466</v>
      </c>
      <c r="C9" s="281" t="s">
        <v>467</v>
      </c>
      <c r="D9" s="282" t="s">
        <v>468</v>
      </c>
      <c r="E9" s="282" t="s">
        <v>469</v>
      </c>
      <c r="F9" s="283" t="s">
        <v>165</v>
      </c>
    </row>
    <row r="10" spans="1:6" ht="30">
      <c r="A10" s="285" t="s">
        <v>173</v>
      </c>
      <c r="B10" s="286"/>
      <c r="C10" s="287"/>
      <c r="D10" s="287" t="s">
        <v>174</v>
      </c>
      <c r="E10" s="287">
        <v>28</v>
      </c>
      <c r="F10" s="288" t="s">
        <v>165</v>
      </c>
    </row>
    <row r="11" spans="1:6" ht="45">
      <c r="A11" s="284" t="s">
        <v>175</v>
      </c>
      <c r="B11" s="289" t="s">
        <v>470</v>
      </c>
      <c r="C11" s="290" t="s">
        <v>471</v>
      </c>
      <c r="D11" s="290" t="s">
        <v>472</v>
      </c>
      <c r="E11" s="290" t="s">
        <v>473</v>
      </c>
      <c r="F11" s="283" t="s">
        <v>165</v>
      </c>
    </row>
    <row r="12" spans="1:6" ht="45">
      <c r="A12" s="291" t="s">
        <v>176</v>
      </c>
      <c r="B12" s="292"/>
      <c r="C12" s="293"/>
      <c r="D12" s="294" t="s">
        <v>177</v>
      </c>
      <c r="E12" s="293" t="s">
        <v>178</v>
      </c>
      <c r="F12" s="295" t="s">
        <v>165</v>
      </c>
    </row>
    <row r="13" spans="1:6" ht="30">
      <c r="A13" s="284" t="s">
        <v>179</v>
      </c>
      <c r="B13" s="296" t="s">
        <v>474</v>
      </c>
      <c r="C13" s="297" t="s">
        <v>475</v>
      </c>
      <c r="D13" s="297">
        <v>1</v>
      </c>
      <c r="E13" s="297" t="s">
        <v>180</v>
      </c>
      <c r="F13" s="283" t="s">
        <v>181</v>
      </c>
    </row>
    <row r="14" spans="1:6" ht="30">
      <c r="A14" s="284" t="s">
        <v>476</v>
      </c>
      <c r="B14" s="289" t="s">
        <v>477</v>
      </c>
      <c r="C14" s="290" t="s">
        <v>478</v>
      </c>
      <c r="D14" s="290" t="s">
        <v>479</v>
      </c>
      <c r="E14" s="290" t="s">
        <v>480</v>
      </c>
      <c r="F14" s="290" t="s">
        <v>481</v>
      </c>
    </row>
    <row r="15" spans="1:6" ht="30">
      <c r="A15" s="255" t="s">
        <v>482</v>
      </c>
      <c r="B15" s="298" t="s">
        <v>483</v>
      </c>
      <c r="C15" s="299" t="s">
        <v>484</v>
      </c>
      <c r="D15" s="299" t="s">
        <v>485</v>
      </c>
      <c r="E15" s="299" t="s">
        <v>486</v>
      </c>
      <c r="F15" s="299" t="s">
        <v>487</v>
      </c>
    </row>
    <row r="16" spans="1:6" ht="45">
      <c r="A16" s="284" t="s">
        <v>488</v>
      </c>
      <c r="B16" s="289" t="s">
        <v>489</v>
      </c>
      <c r="C16" s="290" t="s">
        <v>471</v>
      </c>
      <c r="D16" s="290" t="s">
        <v>490</v>
      </c>
      <c r="E16" s="290" t="s">
        <v>473</v>
      </c>
      <c r="F16" s="290" t="s">
        <v>487</v>
      </c>
    </row>
    <row r="17" spans="1:6" ht="30">
      <c r="A17" s="255" t="s">
        <v>491</v>
      </c>
      <c r="B17" s="298" t="s">
        <v>492</v>
      </c>
      <c r="C17" s="299" t="s">
        <v>493</v>
      </c>
      <c r="D17" s="299" t="s">
        <v>494</v>
      </c>
      <c r="E17" s="299" t="s">
        <v>495</v>
      </c>
      <c r="F17" s="299" t="s">
        <v>487</v>
      </c>
    </row>
    <row r="18" spans="1:6" ht="30">
      <c r="A18" s="255" t="s">
        <v>496</v>
      </c>
      <c r="B18" s="298" t="s">
        <v>497</v>
      </c>
      <c r="C18" s="299" t="s">
        <v>493</v>
      </c>
      <c r="D18" s="299" t="s">
        <v>498</v>
      </c>
      <c r="E18" s="299" t="s">
        <v>495</v>
      </c>
      <c r="F18" s="299" t="s">
        <v>487</v>
      </c>
    </row>
    <row r="19" spans="1:6" ht="15">
      <c r="A19" s="291" t="s">
        <v>499</v>
      </c>
      <c r="B19" s="300" t="s">
        <v>500</v>
      </c>
      <c r="C19" s="301" t="s">
        <v>493</v>
      </c>
      <c r="D19" s="301" t="s">
        <v>501</v>
      </c>
      <c r="E19" s="301" t="s">
        <v>502</v>
      </c>
      <c r="F19" s="301" t="s">
        <v>487</v>
      </c>
    </row>
    <row r="20" spans="1:6" ht="15">
      <c r="A20" s="291" t="s">
        <v>503</v>
      </c>
      <c r="B20" s="300" t="s">
        <v>493</v>
      </c>
      <c r="C20" s="301" t="s">
        <v>504</v>
      </c>
      <c r="D20" s="301" t="s">
        <v>505</v>
      </c>
      <c r="E20" s="301" t="s">
        <v>506</v>
      </c>
      <c r="F20" s="301" t="s">
        <v>487</v>
      </c>
    </row>
    <row r="21" spans="1:6" ht="30">
      <c r="A21" s="255" t="s">
        <v>507</v>
      </c>
      <c r="B21" s="298" t="s">
        <v>508</v>
      </c>
      <c r="C21" s="299" t="s">
        <v>509</v>
      </c>
      <c r="D21" s="299" t="s">
        <v>510</v>
      </c>
      <c r="E21" s="299" t="s">
        <v>511</v>
      </c>
      <c r="F21" s="299" t="s">
        <v>487</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9"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5" t="s">
        <v>182</v>
      </c>
      <c r="C2" s="356"/>
      <c r="D2" s="356"/>
      <c r="E2" s="356"/>
      <c r="F2" s="356"/>
      <c r="G2" s="357"/>
    </row>
    <row r="3" spans="2:9" ht="15">
      <c r="B3" s="358" t="s">
        <v>183</v>
      </c>
      <c r="C3" s="359"/>
      <c r="D3" s="360"/>
      <c r="E3" s="360"/>
      <c r="F3" s="360"/>
      <c r="G3" s="361"/>
    </row>
    <row r="4" spans="2:9" ht="88.5" customHeight="1">
      <c r="B4" s="362" t="s">
        <v>184</v>
      </c>
      <c r="C4" s="363"/>
      <c r="D4" s="363"/>
      <c r="E4" s="363"/>
      <c r="F4" s="363"/>
      <c r="G4" s="364"/>
    </row>
    <row r="5" spans="2:9" ht="15">
      <c r="B5" s="125"/>
      <c r="C5" s="146"/>
      <c r="D5" s="147"/>
      <c r="E5" s="148"/>
      <c r="F5" s="148"/>
      <c r="G5" s="148"/>
    </row>
    <row r="6" spans="2:9" ht="16.5" customHeight="1">
      <c r="B6" s="365" t="s">
        <v>185</v>
      </c>
      <c r="C6" s="366"/>
      <c r="D6" s="366"/>
      <c r="E6" s="366"/>
      <c r="F6" s="366"/>
      <c r="G6" s="367"/>
    </row>
    <row r="7" spans="2:9" ht="76.5" customHeight="1">
      <c r="B7" s="365"/>
      <c r="C7" s="366"/>
      <c r="D7" s="366"/>
      <c r="E7" s="366"/>
      <c r="F7" s="366"/>
      <c r="G7" s="367"/>
    </row>
    <row r="8" spans="2:9" ht="15" thickBot="1">
      <c r="B8" s="149"/>
      <c r="C8" s="150"/>
      <c r="D8" s="150"/>
      <c r="E8" s="151"/>
      <c r="F8" s="152"/>
      <c r="G8" s="152"/>
    </row>
    <row r="9" spans="2:9">
      <c r="B9" s="153"/>
      <c r="C9" s="154" t="s">
        <v>186</v>
      </c>
      <c r="D9" s="368" t="s">
        <v>187</v>
      </c>
      <c r="E9" s="369"/>
      <c r="F9" s="370" t="s">
        <v>188</v>
      </c>
      <c r="G9" s="371"/>
    </row>
    <row r="10" spans="2:9" ht="15" customHeight="1">
      <c r="B10" s="155"/>
      <c r="C10" s="127">
        <v>5</v>
      </c>
      <c r="D10" s="372" t="s">
        <v>189</v>
      </c>
      <c r="E10" s="373"/>
      <c r="F10" s="374" t="s">
        <v>190</v>
      </c>
      <c r="G10" s="375"/>
      <c r="H10" s="353"/>
      <c r="I10" s="353"/>
    </row>
    <row r="11" spans="2:9">
      <c r="B11" s="155"/>
      <c r="C11" s="127">
        <v>5</v>
      </c>
      <c r="D11" s="372" t="s">
        <v>191</v>
      </c>
      <c r="E11" s="373"/>
      <c r="F11" s="374" t="s">
        <v>192</v>
      </c>
      <c r="G11" s="375"/>
      <c r="H11" s="353"/>
      <c r="I11" s="353"/>
    </row>
    <row r="12" spans="2:9">
      <c r="B12" s="155"/>
      <c r="C12" s="127">
        <v>5</v>
      </c>
      <c r="D12" s="372" t="s">
        <v>193</v>
      </c>
      <c r="E12" s="373"/>
      <c r="F12" s="374" t="s">
        <v>194</v>
      </c>
      <c r="G12" s="375"/>
      <c r="H12" s="353"/>
      <c r="I12" s="353"/>
    </row>
    <row r="13" spans="2:9" ht="27.75" customHeight="1">
      <c r="B13" s="155"/>
      <c r="C13" s="127">
        <v>5</v>
      </c>
      <c r="D13" s="372" t="s">
        <v>195</v>
      </c>
      <c r="E13" s="373"/>
      <c r="F13" s="374" t="s">
        <v>196</v>
      </c>
      <c r="G13" s="375"/>
      <c r="H13" s="353"/>
      <c r="I13" s="353"/>
    </row>
    <row r="14" spans="2:9">
      <c r="B14" s="155"/>
      <c r="C14" s="127">
        <v>5</v>
      </c>
      <c r="D14" s="372" t="s">
        <v>197</v>
      </c>
      <c r="E14" s="373"/>
      <c r="F14" s="374" t="s">
        <v>198</v>
      </c>
      <c r="G14" s="375"/>
      <c r="H14" s="353"/>
      <c r="I14" s="353"/>
    </row>
    <row r="15" spans="2:9" ht="41.25" customHeight="1">
      <c r="B15" s="155"/>
      <c r="C15" s="127">
        <v>5</v>
      </c>
      <c r="D15" s="372" t="s">
        <v>199</v>
      </c>
      <c r="E15" s="373"/>
      <c r="F15" s="374" t="s">
        <v>200</v>
      </c>
      <c r="G15" s="375"/>
      <c r="H15" s="353"/>
      <c r="I15" s="353"/>
    </row>
    <row r="16" spans="2:9" ht="41.25" customHeight="1">
      <c r="B16" s="155"/>
      <c r="C16" s="127">
        <v>5</v>
      </c>
      <c r="D16" s="376" t="s">
        <v>201</v>
      </c>
      <c r="E16" s="377"/>
      <c r="F16" s="374" t="s">
        <v>202</v>
      </c>
      <c r="G16" s="375"/>
      <c r="H16" s="353"/>
      <c r="I16" s="353"/>
    </row>
    <row r="17" spans="2:9" ht="51.75" customHeight="1">
      <c r="B17" s="155"/>
      <c r="C17" s="127">
        <v>5</v>
      </c>
      <c r="D17" s="377" t="s">
        <v>203</v>
      </c>
      <c r="E17" s="378"/>
      <c r="F17" s="374" t="s">
        <v>204</v>
      </c>
      <c r="G17" s="375"/>
      <c r="H17" s="353"/>
      <c r="I17" s="353"/>
    </row>
    <row r="18" spans="2:9" ht="51.75" customHeight="1">
      <c r="B18" s="155"/>
      <c r="C18" s="127">
        <v>5</v>
      </c>
      <c r="D18" s="376" t="s">
        <v>205</v>
      </c>
      <c r="E18" s="377"/>
      <c r="F18" s="374" t="s">
        <v>206</v>
      </c>
      <c r="G18" s="375"/>
      <c r="H18" s="353"/>
      <c r="I18" s="353"/>
    </row>
    <row r="19" spans="2:9" ht="51.75" customHeight="1">
      <c r="B19" s="155"/>
      <c r="C19" s="127">
        <v>5</v>
      </c>
      <c r="D19" s="140" t="s">
        <v>207</v>
      </c>
      <c r="E19" s="141"/>
      <c r="F19" s="374" t="s">
        <v>208</v>
      </c>
      <c r="G19" s="375"/>
      <c r="H19" s="353"/>
      <c r="I19" s="353"/>
    </row>
    <row r="20" spans="2:9" ht="51.75" customHeight="1">
      <c r="B20" s="155"/>
      <c r="C20" s="127">
        <v>5</v>
      </c>
      <c r="D20" s="140" t="s">
        <v>209</v>
      </c>
      <c r="E20" s="141"/>
      <c r="F20" s="374" t="s">
        <v>210</v>
      </c>
      <c r="G20" s="375"/>
      <c r="H20" s="353"/>
      <c r="I20" s="353"/>
    </row>
    <row r="21" spans="2:9" ht="66.75" customHeight="1">
      <c r="B21" s="155"/>
      <c r="C21" s="127">
        <v>5</v>
      </c>
      <c r="D21" s="376" t="s">
        <v>211</v>
      </c>
      <c r="E21" s="377"/>
      <c r="F21" s="374" t="s">
        <v>212</v>
      </c>
      <c r="G21" s="375"/>
      <c r="H21" s="353"/>
      <c r="I21" s="353"/>
    </row>
    <row r="22" spans="2:9" ht="36" customHeight="1">
      <c r="B22" s="155"/>
      <c r="C22" s="127">
        <v>5</v>
      </c>
      <c r="D22" s="379" t="s">
        <v>213</v>
      </c>
      <c r="E22" s="380"/>
      <c r="F22" s="374" t="s">
        <v>214</v>
      </c>
      <c r="G22" s="375"/>
      <c r="H22" s="354"/>
      <c r="I22" s="354"/>
    </row>
    <row r="23" spans="2:9" ht="26.25" customHeight="1">
      <c r="B23" s="155"/>
      <c r="C23" s="127">
        <v>5</v>
      </c>
      <c r="D23" s="381" t="s">
        <v>215</v>
      </c>
      <c r="E23" s="381"/>
      <c r="F23" s="382" t="s">
        <v>216</v>
      </c>
      <c r="G23" s="375"/>
      <c r="H23" s="353"/>
      <c r="I23" s="353"/>
    </row>
    <row r="24" spans="2:9" ht="26.25" customHeight="1">
      <c r="B24" s="155"/>
      <c r="C24" s="127">
        <v>5</v>
      </c>
      <c r="D24" s="381" t="s">
        <v>217</v>
      </c>
      <c r="E24" s="381"/>
      <c r="F24" s="382" t="s">
        <v>218</v>
      </c>
      <c r="G24" s="375"/>
      <c r="H24" s="353"/>
      <c r="I24" s="353"/>
    </row>
    <row r="25" spans="2:9" ht="26.25" customHeight="1">
      <c r="B25" s="155"/>
      <c r="C25" s="127">
        <v>5</v>
      </c>
      <c r="D25" s="383" t="s">
        <v>219</v>
      </c>
      <c r="E25" s="384"/>
      <c r="F25" s="382" t="s">
        <v>220</v>
      </c>
      <c r="G25" s="375"/>
      <c r="H25" s="353"/>
      <c r="I25" s="353"/>
    </row>
    <row r="26" spans="2:9" ht="27" customHeight="1">
      <c r="B26" s="156"/>
      <c r="C26" s="385" t="s">
        <v>221</v>
      </c>
      <c r="D26" s="386"/>
      <c r="E26" s="386"/>
      <c r="F26" s="386"/>
      <c r="G26" s="387"/>
    </row>
    <row r="27" spans="2:9" ht="27" customHeight="1">
      <c r="B27" s="388" t="s">
        <v>222</v>
      </c>
      <c r="C27" s="389"/>
      <c r="D27" s="389"/>
      <c r="E27" s="389"/>
      <c r="F27" s="389"/>
      <c r="G27" s="390"/>
    </row>
    <row r="28" spans="2:9" ht="10.5" customHeight="1">
      <c r="B28" s="157"/>
      <c r="D28" s="158"/>
      <c r="E28" s="159"/>
      <c r="F28" s="160"/>
      <c r="G28" s="160"/>
    </row>
    <row r="29" spans="2:9">
      <c r="B29" s="157"/>
      <c r="C29" s="161"/>
      <c r="D29" s="391" t="s">
        <v>187</v>
      </c>
      <c r="E29" s="391"/>
      <c r="F29" s="392" t="s">
        <v>188</v>
      </c>
      <c r="G29" s="393"/>
    </row>
    <row r="30" spans="2:9">
      <c r="B30" s="157"/>
      <c r="D30" s="394" t="s">
        <v>189</v>
      </c>
      <c r="E30" s="394"/>
      <c r="F30" s="395" t="s">
        <v>223</v>
      </c>
      <c r="G30" s="396"/>
      <c r="H30" s="353"/>
      <c r="I30" s="353"/>
    </row>
    <row r="31" spans="2:9">
      <c r="B31" s="157"/>
      <c r="D31" s="394" t="s">
        <v>191</v>
      </c>
      <c r="E31" s="394"/>
      <c r="F31" s="395" t="s">
        <v>224</v>
      </c>
      <c r="G31" s="396"/>
      <c r="H31" s="353"/>
      <c r="I31" s="353"/>
    </row>
    <row r="32" spans="2:9">
      <c r="B32" s="157"/>
      <c r="D32" s="394" t="s">
        <v>193</v>
      </c>
      <c r="E32" s="394"/>
      <c r="F32" s="395" t="s">
        <v>225</v>
      </c>
      <c r="G32" s="396"/>
      <c r="H32" s="353"/>
      <c r="I32" s="353"/>
    </row>
    <row r="33" spans="2:9">
      <c r="B33" s="157"/>
      <c r="D33" s="394" t="s">
        <v>195</v>
      </c>
      <c r="E33" s="394"/>
      <c r="F33" s="395" t="s">
        <v>226</v>
      </c>
      <c r="G33" s="396"/>
      <c r="H33" s="353"/>
      <c r="I33" s="353"/>
    </row>
    <row r="34" spans="2:9">
      <c r="B34" s="157"/>
      <c r="D34" s="394" t="s">
        <v>197</v>
      </c>
      <c r="E34" s="394"/>
      <c r="F34" s="395" t="s">
        <v>227</v>
      </c>
      <c r="G34" s="396"/>
      <c r="H34" s="353"/>
      <c r="I34" s="353"/>
    </row>
    <row r="35" spans="2:9" ht="40.9" customHeight="1">
      <c r="B35" s="157"/>
      <c r="D35" s="394" t="s">
        <v>228</v>
      </c>
      <c r="E35" s="394"/>
      <c r="F35" s="395" t="s">
        <v>229</v>
      </c>
      <c r="G35" s="396"/>
      <c r="H35" s="353"/>
      <c r="I35" s="353"/>
    </row>
    <row r="36" spans="2:9" ht="42" customHeight="1">
      <c r="B36" s="126"/>
      <c r="C36" s="162"/>
      <c r="D36" s="394" t="s">
        <v>230</v>
      </c>
      <c r="E36" s="394"/>
      <c r="F36" s="395" t="s">
        <v>231</v>
      </c>
      <c r="G36" s="396"/>
      <c r="H36" s="352"/>
      <c r="I36" s="352"/>
    </row>
    <row r="37" spans="2:9" ht="30.75" customHeight="1">
      <c r="B37" s="126"/>
      <c r="C37" s="162"/>
      <c r="D37" s="394" t="s">
        <v>232</v>
      </c>
      <c r="E37" s="394"/>
      <c r="F37" s="397" t="s">
        <v>233</v>
      </c>
      <c r="G37" s="398"/>
      <c r="H37" s="352"/>
      <c r="I37" s="352"/>
    </row>
    <row r="38" spans="2:9" ht="33" customHeight="1">
      <c r="B38" s="126"/>
      <c r="C38" s="162"/>
      <c r="D38" s="394" t="s">
        <v>234</v>
      </c>
      <c r="E38" s="394"/>
      <c r="F38" s="397" t="s">
        <v>233</v>
      </c>
      <c r="G38" s="398"/>
      <c r="H38" s="352"/>
      <c r="I38" s="352"/>
    </row>
    <row r="39" spans="2:9" ht="30" customHeight="1">
      <c r="B39" s="126"/>
      <c r="C39" s="162"/>
      <c r="D39" s="394" t="s">
        <v>235</v>
      </c>
      <c r="E39" s="394"/>
      <c r="F39" s="397" t="s">
        <v>233</v>
      </c>
      <c r="G39" s="398"/>
      <c r="H39" s="352"/>
      <c r="I39" s="352"/>
    </row>
    <row r="40" spans="2:9" ht="30" customHeight="1">
      <c r="B40" s="126"/>
      <c r="C40" s="162"/>
      <c r="D40" s="394" t="s">
        <v>236</v>
      </c>
      <c r="E40" s="394"/>
      <c r="F40" s="397" t="s">
        <v>233</v>
      </c>
      <c r="G40" s="398"/>
      <c r="H40" s="352"/>
      <c r="I40" s="352"/>
    </row>
    <row r="41" spans="2:9" ht="30" customHeight="1">
      <c r="B41" s="126"/>
      <c r="C41" s="162"/>
      <c r="D41" s="399" t="s">
        <v>237</v>
      </c>
      <c r="E41" s="400"/>
      <c r="F41" s="395" t="s">
        <v>238</v>
      </c>
      <c r="G41" s="396"/>
      <c r="H41" s="352"/>
      <c r="I41" s="352"/>
    </row>
    <row r="42" spans="2:9" ht="35.25" customHeight="1">
      <c r="B42" s="126"/>
      <c r="C42" s="162"/>
      <c r="D42" s="394" t="s">
        <v>239</v>
      </c>
      <c r="E42" s="394"/>
      <c r="F42" s="395" t="s">
        <v>240</v>
      </c>
      <c r="G42" s="396"/>
      <c r="H42" s="352"/>
      <c r="I42" s="352"/>
    </row>
    <row r="43" spans="2:9" ht="31.5" customHeight="1">
      <c r="B43" s="126"/>
      <c r="C43" s="162"/>
      <c r="D43" s="394" t="s">
        <v>232</v>
      </c>
      <c r="E43" s="394"/>
      <c r="F43" s="397" t="s">
        <v>233</v>
      </c>
      <c r="G43" s="398"/>
      <c r="H43" s="352"/>
      <c r="I43" s="352"/>
    </row>
    <row r="44" spans="2:9" ht="35.25" customHeight="1">
      <c r="B44" s="126"/>
      <c r="C44" s="162"/>
      <c r="D44" s="394" t="s">
        <v>241</v>
      </c>
      <c r="E44" s="394"/>
      <c r="F44" s="397" t="s">
        <v>233</v>
      </c>
      <c r="G44" s="398"/>
      <c r="H44" s="352"/>
      <c r="I44" s="352"/>
    </row>
    <row r="45" spans="2:9" ht="57" customHeight="1">
      <c r="B45" s="126"/>
      <c r="C45" s="162"/>
      <c r="D45" s="394" t="s">
        <v>236</v>
      </c>
      <c r="E45" s="394"/>
      <c r="F45" s="397" t="s">
        <v>233</v>
      </c>
      <c r="G45" s="398"/>
      <c r="H45" s="352"/>
      <c r="I45" s="352"/>
    </row>
    <row r="46" spans="2:9" ht="32.25" customHeight="1">
      <c r="B46" s="126"/>
      <c r="C46" s="162"/>
      <c r="D46" s="394" t="s">
        <v>234</v>
      </c>
      <c r="E46" s="394"/>
      <c r="F46" s="397" t="s">
        <v>233</v>
      </c>
      <c r="G46" s="398"/>
      <c r="H46" s="352"/>
      <c r="I46" s="352"/>
    </row>
    <row r="47" spans="2:9" ht="32.25" customHeight="1">
      <c r="B47" s="126"/>
      <c r="C47" s="162"/>
      <c r="D47" s="399" t="s">
        <v>242</v>
      </c>
      <c r="E47" s="400"/>
      <c r="F47" s="401" t="s">
        <v>243</v>
      </c>
      <c r="G47" s="402"/>
      <c r="H47" s="352"/>
      <c r="I47" s="352"/>
    </row>
    <row r="48" spans="2:9" ht="32.25" customHeight="1">
      <c r="B48" s="126"/>
      <c r="C48" s="162"/>
      <c r="D48" s="394" t="s">
        <v>244</v>
      </c>
      <c r="E48" s="394"/>
      <c r="F48" s="395" t="s">
        <v>245</v>
      </c>
      <c r="G48" s="396"/>
      <c r="H48" s="352"/>
      <c r="I48" s="352"/>
    </row>
    <row r="49" spans="2:9" ht="32.25" customHeight="1">
      <c r="B49" s="126"/>
      <c r="C49" s="162"/>
      <c r="D49" s="394" t="s">
        <v>246</v>
      </c>
      <c r="E49" s="394"/>
      <c r="F49" s="395" t="s">
        <v>247</v>
      </c>
      <c r="G49" s="396"/>
      <c r="H49" s="352"/>
      <c r="I49" s="352"/>
    </row>
    <row r="50" spans="2:9" ht="32.25" customHeight="1">
      <c r="B50" s="126"/>
      <c r="C50" s="162"/>
      <c r="D50" s="394" t="s">
        <v>248</v>
      </c>
      <c r="E50" s="394"/>
      <c r="F50" s="395" t="s">
        <v>249</v>
      </c>
      <c r="G50" s="396"/>
      <c r="H50" s="352"/>
      <c r="I50" s="352"/>
    </row>
    <row r="51" spans="2:9" ht="32.25" customHeight="1">
      <c r="B51" s="126"/>
      <c r="C51" s="162"/>
      <c r="D51" s="158"/>
      <c r="E51" s="158"/>
      <c r="F51" s="160"/>
      <c r="G51" s="160"/>
      <c r="H51" s="352"/>
      <c r="I51" s="352"/>
    </row>
    <row r="52" spans="2:9" ht="32.25" customHeight="1">
      <c r="B52" s="126"/>
      <c r="C52" s="162"/>
      <c r="D52" s="158"/>
      <c r="E52" s="158"/>
      <c r="F52" s="160"/>
      <c r="G52" s="160"/>
    </row>
    <row r="53" spans="2:9" ht="32.25" customHeight="1">
      <c r="B53" s="126"/>
      <c r="C53" s="162"/>
      <c r="D53" s="158"/>
      <c r="E53" s="158"/>
      <c r="F53" s="160"/>
      <c r="G53" s="160"/>
    </row>
    <row r="54" spans="2:9" ht="21.75" customHeight="1">
      <c r="B54" s="403" t="s">
        <v>250</v>
      </c>
      <c r="C54" s="404"/>
      <c r="D54" s="404"/>
      <c r="E54" s="404"/>
      <c r="F54" s="404"/>
      <c r="G54" s="405"/>
    </row>
    <row r="55" spans="2:9" ht="21.75" customHeight="1">
      <c r="B55" s="403" t="s">
        <v>251</v>
      </c>
      <c r="C55" s="404"/>
      <c r="D55" s="404"/>
      <c r="E55" s="404"/>
      <c r="F55" s="404"/>
      <c r="G55" s="405"/>
    </row>
    <row r="56" spans="2:9" ht="20.25" customHeight="1">
      <c r="B56" s="403" t="s">
        <v>252</v>
      </c>
      <c r="C56" s="404"/>
      <c r="D56" s="404"/>
      <c r="E56" s="404"/>
      <c r="F56" s="404"/>
      <c r="G56" s="405"/>
    </row>
    <row r="57" spans="2:9" ht="20.25" customHeight="1">
      <c r="B57" s="403" t="s">
        <v>253</v>
      </c>
      <c r="C57" s="404"/>
      <c r="D57" s="404"/>
      <c r="E57" s="404"/>
      <c r="F57" s="404"/>
      <c r="G57" s="405"/>
    </row>
    <row r="58" spans="2:9" ht="18" customHeight="1" thickBot="1">
      <c r="B58" s="406" t="s">
        <v>254</v>
      </c>
      <c r="C58" s="407"/>
      <c r="D58" s="407"/>
      <c r="E58" s="407"/>
      <c r="F58" s="407"/>
      <c r="G58" s="408"/>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1"/>
  <sheetViews>
    <sheetView showGridLines="0" topLeftCell="A19" zoomScale="70" zoomScaleNormal="70" zoomScalePageLayoutView="50" workbookViewId="0">
      <selection activeCell="D21" sqref="D21"/>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0"/>
      <c r="B1" s="431"/>
      <c r="C1" s="43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2"/>
      <c r="B2" s="433"/>
      <c r="C2" s="43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4" t="s">
        <v>255</v>
      </c>
      <c r="B4" s="434"/>
      <c r="C4" s="434"/>
      <c r="D4" s="441" t="s">
        <v>256</v>
      </c>
      <c r="E4" s="441"/>
      <c r="F4" s="441"/>
      <c r="G4" s="441"/>
      <c r="H4" s="441"/>
      <c r="I4" s="441"/>
      <c r="J4" s="441"/>
      <c r="K4" s="441"/>
      <c r="L4" s="441"/>
      <c r="M4" s="441"/>
      <c r="N4" s="441"/>
      <c r="O4" s="44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34" t="s">
        <v>257</v>
      </c>
      <c r="B5" s="434"/>
      <c r="C5" s="434"/>
      <c r="D5" s="442" t="s">
        <v>29</v>
      </c>
      <c r="E5" s="442"/>
      <c r="F5" s="442"/>
      <c r="G5" s="442"/>
      <c r="H5" s="442"/>
      <c r="I5" s="442"/>
      <c r="J5" s="442"/>
      <c r="K5" s="442"/>
      <c r="L5" s="442"/>
      <c r="M5" s="442"/>
      <c r="N5" s="442"/>
      <c r="O5" s="44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4" t="s">
        <v>258</v>
      </c>
      <c r="B6" s="434"/>
      <c r="C6" s="434"/>
      <c r="D6" s="449" t="s">
        <v>452</v>
      </c>
      <c r="E6" s="450"/>
      <c r="F6" s="450"/>
      <c r="G6" s="450"/>
      <c r="H6" s="450"/>
      <c r="I6" s="450"/>
      <c r="J6" s="450"/>
      <c r="K6" s="450"/>
      <c r="L6" s="450"/>
      <c r="M6" s="450"/>
      <c r="N6" s="451"/>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260</v>
      </c>
      <c r="B7" s="167"/>
      <c r="C7" s="167"/>
      <c r="D7" s="438" t="s">
        <v>261</v>
      </c>
      <c r="E7" s="446" t="s">
        <v>262</v>
      </c>
      <c r="F7" s="447"/>
      <c r="G7" s="447"/>
      <c r="H7" s="448"/>
      <c r="I7" s="443" t="s">
        <v>263</v>
      </c>
      <c r="J7" s="444"/>
      <c r="K7" s="444"/>
      <c r="L7" s="444"/>
      <c r="M7" s="445"/>
      <c r="N7" s="409" t="s">
        <v>264</v>
      </c>
      <c r="O7" s="41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67.5" customHeight="1" thickTop="1">
      <c r="A8" s="435" t="s">
        <v>265</v>
      </c>
      <c r="B8" s="437" t="s">
        <v>266</v>
      </c>
      <c r="C8" s="143" t="s">
        <v>267</v>
      </c>
      <c r="D8" s="438"/>
      <c r="E8" s="439" t="s">
        <v>203</v>
      </c>
      <c r="F8" s="439" t="s">
        <v>268</v>
      </c>
      <c r="G8" s="439" t="s">
        <v>269</v>
      </c>
      <c r="H8" s="439" t="s">
        <v>209</v>
      </c>
      <c r="I8" s="464" t="s">
        <v>270</v>
      </c>
      <c r="J8" s="128" t="s">
        <v>271</v>
      </c>
      <c r="K8" s="464" t="s">
        <v>263</v>
      </c>
      <c r="L8" s="464" t="s">
        <v>272</v>
      </c>
      <c r="M8" s="464" t="s">
        <v>273</v>
      </c>
      <c r="N8" s="452" t="s">
        <v>274</v>
      </c>
      <c r="O8" s="452"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7.5" customHeight="1" thickBot="1">
      <c r="A9" s="436"/>
      <c r="B9" s="438"/>
      <c r="C9" s="99" t="s">
        <v>276</v>
      </c>
      <c r="D9" s="438"/>
      <c r="E9" s="440"/>
      <c r="F9" s="440"/>
      <c r="G9" s="440"/>
      <c r="H9" s="440"/>
      <c r="I9" s="440"/>
      <c r="J9" s="144" t="s">
        <v>277</v>
      </c>
      <c r="K9" s="440" t="s">
        <v>278</v>
      </c>
      <c r="L9" s="440"/>
      <c r="M9" s="440" t="s">
        <v>278</v>
      </c>
      <c r="N9" s="454"/>
      <c r="O9" s="45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21">
        <v>1</v>
      </c>
      <c r="B10" s="418" t="s">
        <v>525</v>
      </c>
      <c r="C10" s="418" t="s">
        <v>279</v>
      </c>
      <c r="D10" s="176" t="s">
        <v>280</v>
      </c>
      <c r="E10" s="455">
        <v>89</v>
      </c>
      <c r="F10" s="455">
        <v>8</v>
      </c>
      <c r="G10" s="427">
        <f>+F10/E10</f>
        <v>8.98876404494382E-2</v>
      </c>
      <c r="H10" s="45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1" t="s">
        <v>281</v>
      </c>
      <c r="J10" s="180" t="s">
        <v>282</v>
      </c>
      <c r="K10" s="171" t="str">
        <f>IFERROR(CONCATENATE(INDEX('8- Políticas de Administración '!$B$16:$F$53,MATCH('5- Identificación de Riesgos'!J10,'8- Políticas de Administración '!$C$16:$C$54,0),1)," - ",L10),"")</f>
        <v>Menor - 2</v>
      </c>
      <c r="L10" s="198">
        <f>IFERROR(VLOOKUP(INDEX('8- Políticas de Administración '!$B$16:$F$63,MATCH('5- Identificación de Riesgos'!J10,'8- Políticas de Administración '!$C$16:$C$64,0),1),'8- Políticas de Administración '!$B$16:$F$64,5,FALSE),"")</f>
        <v>2</v>
      </c>
      <c r="M10" s="418" t="str">
        <f>IFERROR(CONCATENATE(INDEX('8- Políticas de Administración '!$B$16:$F$53,MATCH(ROUND(AVERAGE(L10:L19),0),'8- Políticas de Administración '!$F$16:$F$53,0),1)," - ",ROUND(AVERAGE(L10:L19),0)),"")</f>
        <v>Menor - 2</v>
      </c>
      <c r="N10" s="424" t="str">
        <f>IFERROR(CONCATENATE(VLOOKUP((LEFT(H10,LEN(H10)-4)&amp;LEFT(M10,LEN(M10)-4)),'9- Matriz de Calor '!$D$18:$E$42,2,0)," - ",RIGHT(H10,1)*RIGHT(M10,1)),"")</f>
        <v>Moderado - 4</v>
      </c>
      <c r="O10" s="411">
        <f>RIGHT(H10,1)*RIGHT(M10,1)</f>
        <v>4</v>
      </c>
      <c r="P10" s="18"/>
    </row>
    <row r="11" spans="1:257" ht="73.150000000000006" customHeight="1">
      <c r="A11" s="422"/>
      <c r="B11" s="419"/>
      <c r="C11" s="419"/>
      <c r="D11" s="178" t="s">
        <v>535</v>
      </c>
      <c r="E11" s="456"/>
      <c r="F11" s="456"/>
      <c r="G11" s="428"/>
      <c r="H11" s="459"/>
      <c r="I11" s="172" t="s">
        <v>284</v>
      </c>
      <c r="J11" s="98" t="s">
        <v>285</v>
      </c>
      <c r="K11" s="172"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419"/>
      <c r="N11" s="425"/>
      <c r="O11" s="411"/>
      <c r="P11" s="18"/>
    </row>
    <row r="12" spans="1:257" ht="40.9" customHeight="1">
      <c r="A12" s="422"/>
      <c r="B12" s="419"/>
      <c r="C12" s="419"/>
      <c r="D12" s="177" t="s">
        <v>536</v>
      </c>
      <c r="E12" s="456"/>
      <c r="F12" s="456"/>
      <c r="G12" s="428"/>
      <c r="H12" s="459"/>
      <c r="I12" s="172"/>
      <c r="J12" s="98"/>
      <c r="K12" s="172"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419"/>
      <c r="N12" s="425"/>
      <c r="O12" s="411"/>
      <c r="P12" s="18"/>
    </row>
    <row r="13" spans="1:257" ht="16.5">
      <c r="A13" s="422"/>
      <c r="B13" s="419"/>
      <c r="C13" s="419"/>
      <c r="D13" s="177" t="s">
        <v>537</v>
      </c>
      <c r="E13" s="456"/>
      <c r="F13" s="456"/>
      <c r="G13" s="428"/>
      <c r="H13" s="459"/>
      <c r="I13" s="172"/>
      <c r="J13" s="98"/>
      <c r="K13" s="172"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419"/>
      <c r="N13" s="425"/>
      <c r="O13" s="411"/>
      <c r="P13" s="18"/>
    </row>
    <row r="14" spans="1:257" ht="16.5">
      <c r="A14" s="422"/>
      <c r="B14" s="419"/>
      <c r="C14" s="419"/>
      <c r="D14" s="177"/>
      <c r="E14" s="456"/>
      <c r="F14" s="456"/>
      <c r="G14" s="428"/>
      <c r="H14" s="459"/>
      <c r="I14" s="172"/>
      <c r="J14" s="98"/>
      <c r="K14" s="172"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419"/>
      <c r="N14" s="425"/>
      <c r="O14" s="411"/>
      <c r="P14" s="18"/>
    </row>
    <row r="15" spans="1:257" ht="16.5">
      <c r="A15" s="422"/>
      <c r="B15" s="419"/>
      <c r="C15" s="419"/>
      <c r="D15" s="177"/>
      <c r="E15" s="456"/>
      <c r="F15" s="456"/>
      <c r="G15" s="428"/>
      <c r="H15" s="459"/>
      <c r="I15" s="172"/>
      <c r="J15" s="98"/>
      <c r="K15" s="172"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419"/>
      <c r="N15" s="425"/>
      <c r="O15" s="411"/>
      <c r="P15" s="18"/>
    </row>
    <row r="16" spans="1:257" ht="16.5">
      <c r="A16" s="422"/>
      <c r="B16" s="419"/>
      <c r="C16" s="419"/>
      <c r="D16" s="177"/>
      <c r="E16" s="456"/>
      <c r="F16" s="456"/>
      <c r="G16" s="428"/>
      <c r="H16" s="459"/>
      <c r="I16" s="172"/>
      <c r="J16" s="98"/>
      <c r="K16" s="172"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419"/>
      <c r="N16" s="425"/>
      <c r="O16" s="411"/>
      <c r="P16" s="18"/>
    </row>
    <row r="17" spans="1:16" ht="16.5">
      <c r="A17" s="422"/>
      <c r="B17" s="419"/>
      <c r="C17" s="419"/>
      <c r="D17" s="177"/>
      <c r="E17" s="456"/>
      <c r="F17" s="456"/>
      <c r="G17" s="428"/>
      <c r="H17" s="459"/>
      <c r="I17" s="172"/>
      <c r="J17" s="98"/>
      <c r="K17" s="172"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419"/>
      <c r="N17" s="425"/>
      <c r="O17" s="411"/>
      <c r="P17" s="18"/>
    </row>
    <row r="18" spans="1:16" ht="16.5">
      <c r="A18" s="422"/>
      <c r="B18" s="419"/>
      <c r="C18" s="419"/>
      <c r="D18" s="177"/>
      <c r="E18" s="456"/>
      <c r="F18" s="456"/>
      <c r="G18" s="428"/>
      <c r="H18" s="459"/>
      <c r="I18" s="172"/>
      <c r="J18" s="98"/>
      <c r="K18" s="172"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419"/>
      <c r="N18" s="425"/>
      <c r="O18" s="411"/>
      <c r="P18" s="18"/>
    </row>
    <row r="19" spans="1:16" ht="17.25" thickBot="1">
      <c r="A19" s="423"/>
      <c r="B19" s="420"/>
      <c r="C19" s="420"/>
      <c r="D19" s="179"/>
      <c r="E19" s="457"/>
      <c r="F19" s="457"/>
      <c r="G19" s="429"/>
      <c r="H19" s="460"/>
      <c r="I19" s="173"/>
      <c r="J19" s="181"/>
      <c r="K19" s="173"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420"/>
      <c r="N19" s="426"/>
      <c r="O19" s="411"/>
      <c r="P19" s="18"/>
    </row>
    <row r="20" spans="1:16" ht="43.15" customHeight="1">
      <c r="A20" s="421">
        <v>2</v>
      </c>
      <c r="B20" s="418" t="s">
        <v>538</v>
      </c>
      <c r="C20" s="418" t="s">
        <v>523</v>
      </c>
      <c r="D20" s="176" t="s">
        <v>283</v>
      </c>
      <c r="E20" s="418">
        <v>89</v>
      </c>
      <c r="F20" s="418">
        <v>8</v>
      </c>
      <c r="G20" s="461">
        <f t="shared" ref="G20" si="0">F20/E20</f>
        <v>8.98876404494382E-2</v>
      </c>
      <c r="H20" s="45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281</v>
      </c>
      <c r="J20" s="180" t="s">
        <v>282</v>
      </c>
      <c r="K20" s="171" t="str">
        <f>IFERROR(CONCATENATE(INDEX('8- Políticas de Administración '!$B$16:$F$53,MATCH('5- Identificación de Riesgos'!J20,'8- Políticas de Administración '!$C$16:$C$54,0),1)," - ",L20),"")</f>
        <v>Menor - 2</v>
      </c>
      <c r="L20" s="198">
        <f>IFERROR(VLOOKUP(INDEX('8- Políticas de Administración '!$B$16:$F$63,MATCH('5- Identificación de Riesgos'!J20,'8- Políticas de Administración '!$C$16:$C$64,0),1),'8- Políticas de Administración '!$B$16:$F$64,5,FALSE),"")</f>
        <v>2</v>
      </c>
      <c r="M20" s="418" t="str">
        <f>IFERROR(CONCATENATE(INDEX('8- Políticas de Administración '!$B$16:$F$53,MATCH(ROUND(AVERAGE(L20:L29),0),'8- Políticas de Administración '!$F$16:$F$53,0),1)," - ",ROUND(AVERAGE(L20:L29),0)),"")</f>
        <v>Menor - 2</v>
      </c>
      <c r="N20" s="424" t="str">
        <f>IFERROR(CONCATENATE(VLOOKUP((LEFT(H20,LEN(H20)-4)&amp;LEFT(M20,LEN(M20)-4)),'9- Matriz de Calor '!$D$18:$E$42,2,0)," - ",RIGHT(H20,1)*RIGHT(M20,1)),"")</f>
        <v>Moderado - 4</v>
      </c>
      <c r="O20" s="411">
        <f>RIGHT(H20,1)*RIGHT(M20,1)</f>
        <v>4</v>
      </c>
    </row>
    <row r="21" spans="1:16" ht="54.6" customHeight="1">
      <c r="A21" s="422"/>
      <c r="B21" s="419"/>
      <c r="C21" s="419"/>
      <c r="D21" s="178" t="s">
        <v>539</v>
      </c>
      <c r="E21" s="419"/>
      <c r="F21" s="419"/>
      <c r="G21" s="462"/>
      <c r="H21" s="459"/>
      <c r="I21" s="172" t="s">
        <v>284</v>
      </c>
      <c r="J21" s="98" t="s">
        <v>285</v>
      </c>
      <c r="K21" s="172"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419"/>
      <c r="N21" s="425"/>
      <c r="O21" s="411"/>
    </row>
    <row r="22" spans="1:16" ht="30" customHeight="1">
      <c r="A22" s="422"/>
      <c r="B22" s="419"/>
      <c r="C22" s="419"/>
      <c r="D22" s="177" t="s">
        <v>286</v>
      </c>
      <c r="E22" s="419"/>
      <c r="F22" s="419"/>
      <c r="G22" s="462"/>
      <c r="H22" s="459"/>
      <c r="I22" s="172"/>
      <c r="J22" s="98"/>
      <c r="K22" s="172"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419"/>
      <c r="N22" s="425"/>
      <c r="O22" s="411"/>
    </row>
    <row r="23" spans="1:16" ht="40.15" customHeight="1">
      <c r="A23" s="422"/>
      <c r="B23" s="419"/>
      <c r="C23" s="419"/>
      <c r="D23" s="177" t="s">
        <v>540</v>
      </c>
      <c r="E23" s="419"/>
      <c r="F23" s="419"/>
      <c r="G23" s="462"/>
      <c r="H23" s="459"/>
      <c r="I23" s="172"/>
      <c r="J23" s="98"/>
      <c r="K23" s="172"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419"/>
      <c r="N23" s="425"/>
      <c r="O23" s="411"/>
    </row>
    <row r="24" spans="1:16">
      <c r="A24" s="422"/>
      <c r="B24" s="419"/>
      <c r="C24" s="419"/>
      <c r="D24" s="177"/>
      <c r="E24" s="419"/>
      <c r="F24" s="419"/>
      <c r="G24" s="462"/>
      <c r="H24" s="459"/>
      <c r="I24" s="172"/>
      <c r="J24" s="98"/>
      <c r="K24" s="172"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419"/>
      <c r="N24" s="425"/>
      <c r="O24" s="411"/>
    </row>
    <row r="25" spans="1:16" ht="25.9" customHeight="1">
      <c r="A25" s="422"/>
      <c r="B25" s="419"/>
      <c r="C25" s="419"/>
      <c r="D25" s="177"/>
      <c r="E25" s="419"/>
      <c r="F25" s="419"/>
      <c r="G25" s="462"/>
      <c r="H25" s="459"/>
      <c r="I25" s="172"/>
      <c r="J25" s="98"/>
      <c r="K25" s="172"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419"/>
      <c r="N25" s="425"/>
      <c r="O25" s="411"/>
    </row>
    <row r="26" spans="1:16">
      <c r="A26" s="422"/>
      <c r="B26" s="419"/>
      <c r="C26" s="419"/>
      <c r="D26" s="177"/>
      <c r="E26" s="419"/>
      <c r="F26" s="419"/>
      <c r="G26" s="462"/>
      <c r="H26" s="459"/>
      <c r="I26" s="172"/>
      <c r="J26" s="98"/>
      <c r="K26" s="172"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419"/>
      <c r="N26" s="425"/>
      <c r="O26" s="411"/>
    </row>
    <row r="27" spans="1:16">
      <c r="A27" s="422"/>
      <c r="B27" s="419"/>
      <c r="C27" s="419"/>
      <c r="D27" s="177"/>
      <c r="E27" s="419"/>
      <c r="F27" s="419"/>
      <c r="G27" s="462"/>
      <c r="H27" s="459"/>
      <c r="I27" s="172"/>
      <c r="J27" s="98"/>
      <c r="K27" s="172"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419"/>
      <c r="N27" s="425"/>
      <c r="O27" s="411"/>
    </row>
    <row r="28" spans="1:16">
      <c r="A28" s="422"/>
      <c r="B28" s="419"/>
      <c r="C28" s="419"/>
      <c r="D28" s="177"/>
      <c r="E28" s="419"/>
      <c r="F28" s="419"/>
      <c r="G28" s="462"/>
      <c r="H28" s="459"/>
      <c r="I28" s="172"/>
      <c r="J28" s="98"/>
      <c r="K28" s="172"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419"/>
      <c r="N28" s="425"/>
      <c r="O28" s="411"/>
    </row>
    <row r="29" spans="1:16" ht="15.75" thickBot="1">
      <c r="A29" s="423"/>
      <c r="B29" s="420"/>
      <c r="C29" s="420"/>
      <c r="D29" s="179"/>
      <c r="E29" s="420"/>
      <c r="F29" s="420"/>
      <c r="G29" s="463"/>
      <c r="H29" s="460"/>
      <c r="I29" s="173"/>
      <c r="J29" s="181"/>
      <c r="K29" s="173"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420"/>
      <c r="N29" s="426"/>
      <c r="O29" s="411"/>
    </row>
    <row r="30" spans="1:16" ht="60">
      <c r="A30" s="412">
        <v>4</v>
      </c>
      <c r="B30" s="415" t="s">
        <v>287</v>
      </c>
      <c r="C30" s="417" t="s">
        <v>456</v>
      </c>
      <c r="D30" s="203" t="s">
        <v>457</v>
      </c>
      <c r="E30" s="418">
        <v>89</v>
      </c>
      <c r="F30" s="418">
        <v>44</v>
      </c>
      <c r="G30" s="461">
        <f t="shared" ref="G30" si="1">F30/E30</f>
        <v>0.4943820224719101</v>
      </c>
      <c r="H30" s="458" t="s">
        <v>288</v>
      </c>
      <c r="I30" s="171" t="s">
        <v>281</v>
      </c>
      <c r="J30" s="180" t="s">
        <v>289</v>
      </c>
      <c r="K30" s="171" t="str">
        <f>IFERROR(CONCATENATE(INDEX('8- Políticas de Administración '!$B$16:$F$53,MATCH('5- Identificación de Riesgos'!J30,'8- Políticas de Administración '!$C$16:$C$54,0),1)," - ",L30),"")</f>
        <v>Mayor - 4</v>
      </c>
      <c r="L30" s="198">
        <f>IFERROR(VLOOKUP(INDEX('8- Políticas de Administración '!$B$16:$F$63,MATCH('5- Identificación de Riesgos'!J30,'8- Políticas de Administración '!$C$16:$C$64,0),1),'8- Políticas de Administración '!$B$16:$F$64,5,FALSE),"")</f>
        <v>4</v>
      </c>
      <c r="M30" s="418" t="str">
        <f>IFERROR(CONCATENATE(INDEX('8- Políticas de Administración '!$B$16:$F$53,MATCH(ROUND(AVERAGE(L30:L39),0),'8- Políticas de Administración '!$F$16:$F$53,0),1)," - ",ROUND(AVERAGE(L30:L39),0)),"")</f>
        <v>Mayor - 4</v>
      </c>
      <c r="N30" s="424" t="str">
        <f>IFERROR(CONCATENATE(VLOOKUP((LEFT(H30,LEN(H30)-4)&amp;LEFT(M30,LEN(M30)-4)),'9- Matriz de Calor '!$D$18:$E$42,2,0)," - ",RIGHT(H30,1)*RIGHT(M30,1)),"")</f>
        <v>Alto - 20</v>
      </c>
      <c r="O30" s="411">
        <f>RIGHT(H30,1)*RIGHT(M30,1)</f>
        <v>20</v>
      </c>
    </row>
    <row r="31" spans="1:16" ht="30">
      <c r="A31" s="413"/>
      <c r="B31" s="415"/>
      <c r="C31" s="417"/>
      <c r="D31" s="203" t="s">
        <v>458</v>
      </c>
      <c r="E31" s="419"/>
      <c r="F31" s="419"/>
      <c r="G31" s="462"/>
      <c r="H31" s="459"/>
      <c r="I31" s="172"/>
      <c r="J31" s="98"/>
      <c r="K31" s="172" t="str">
        <f>IFERROR(CONCATENATE(INDEX('8- Políticas de Administración '!$B$16:$F$53,MATCH('5- Identificación de Riesgos'!J31,'8- Políticas de Administración '!$C$16:$C$54,0),1)," - ",L31),"")</f>
        <v/>
      </c>
      <c r="L31" s="199" t="str">
        <f>IFERROR(VLOOKUP(INDEX('8- Políticas de Administración '!$B$16:$F$63,MATCH('5- Identificación de Riesgos'!J31,'8- Políticas de Administración '!$C$16:$C$64,0),1),'8- Políticas de Administración '!$B$16:$F$64,5,FALSE),"")</f>
        <v/>
      </c>
      <c r="M31" s="419"/>
      <c r="N31" s="425"/>
      <c r="O31" s="411"/>
    </row>
    <row r="32" spans="1:16" ht="30">
      <c r="A32" s="413"/>
      <c r="B32" s="415"/>
      <c r="C32" s="417"/>
      <c r="D32" s="204" t="s">
        <v>453</v>
      </c>
      <c r="E32" s="419"/>
      <c r="F32" s="419"/>
      <c r="G32" s="462"/>
      <c r="H32" s="459"/>
      <c r="I32" s="172"/>
      <c r="J32" s="98"/>
      <c r="K32" s="172"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419"/>
      <c r="N32" s="425"/>
      <c r="O32" s="411"/>
    </row>
    <row r="33" spans="1:15" ht="28.5">
      <c r="A33" s="413"/>
      <c r="B33" s="415"/>
      <c r="C33" s="417"/>
      <c r="D33" s="260" t="s">
        <v>290</v>
      </c>
      <c r="E33" s="419"/>
      <c r="F33" s="419"/>
      <c r="G33" s="462"/>
      <c r="H33" s="459"/>
      <c r="I33" s="172"/>
      <c r="J33" s="98"/>
      <c r="K33" s="172"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419"/>
      <c r="N33" s="425"/>
      <c r="O33" s="411"/>
    </row>
    <row r="34" spans="1:15" ht="28.5">
      <c r="A34" s="413"/>
      <c r="B34" s="415"/>
      <c r="C34" s="417"/>
      <c r="D34" s="261" t="s">
        <v>291</v>
      </c>
      <c r="E34" s="419"/>
      <c r="F34" s="419"/>
      <c r="G34" s="462"/>
      <c r="H34" s="459"/>
      <c r="I34" s="172"/>
      <c r="J34" s="98"/>
      <c r="K34" s="172"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419"/>
      <c r="N34" s="425"/>
      <c r="O34" s="411"/>
    </row>
    <row r="35" spans="1:15">
      <c r="A35" s="413"/>
      <c r="B35" s="415"/>
      <c r="C35" s="417"/>
      <c r="D35" s="177"/>
      <c r="E35" s="419"/>
      <c r="F35" s="419"/>
      <c r="G35" s="462"/>
      <c r="H35" s="459"/>
      <c r="I35" s="172"/>
      <c r="J35" s="98"/>
      <c r="K35" s="172"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419"/>
      <c r="N35" s="425"/>
      <c r="O35" s="411"/>
    </row>
    <row r="36" spans="1:15">
      <c r="A36" s="413"/>
      <c r="B36" s="415"/>
      <c r="C36" s="417"/>
      <c r="D36" s="177"/>
      <c r="E36" s="419"/>
      <c r="F36" s="419"/>
      <c r="G36" s="462"/>
      <c r="H36" s="459"/>
      <c r="I36" s="172"/>
      <c r="J36" s="98"/>
      <c r="K36" s="172"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419"/>
      <c r="N36" s="425"/>
      <c r="O36" s="411"/>
    </row>
    <row r="37" spans="1:15">
      <c r="A37" s="413"/>
      <c r="B37" s="415"/>
      <c r="C37" s="417"/>
      <c r="D37" s="177"/>
      <c r="E37" s="419"/>
      <c r="F37" s="419"/>
      <c r="G37" s="462"/>
      <c r="H37" s="459"/>
      <c r="I37" s="172"/>
      <c r="J37" s="98"/>
      <c r="K37" s="172"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419"/>
      <c r="N37" s="425"/>
      <c r="O37" s="411"/>
    </row>
    <row r="38" spans="1:15">
      <c r="A38" s="413"/>
      <c r="B38" s="415"/>
      <c r="C38" s="417"/>
      <c r="D38" s="177"/>
      <c r="E38" s="419"/>
      <c r="F38" s="419"/>
      <c r="G38" s="462"/>
      <c r="H38" s="459"/>
      <c r="I38" s="172"/>
      <c r="J38" s="98"/>
      <c r="K38" s="172"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419"/>
      <c r="N38" s="425"/>
      <c r="O38" s="411"/>
    </row>
    <row r="39" spans="1:15" ht="15.75" thickBot="1">
      <c r="A39" s="414"/>
      <c r="B39" s="416"/>
      <c r="C39" s="417"/>
      <c r="D39" s="179"/>
      <c r="E39" s="420"/>
      <c r="F39" s="420"/>
      <c r="G39" s="463"/>
      <c r="H39" s="460"/>
      <c r="I39" s="173"/>
      <c r="J39" s="181"/>
      <c r="K39" s="173"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420"/>
      <c r="N39" s="426"/>
      <c r="O39" s="411"/>
    </row>
    <row r="40" spans="1:15" ht="60">
      <c r="A40" s="412">
        <v>5</v>
      </c>
      <c r="B40" s="416" t="s">
        <v>292</v>
      </c>
      <c r="C40" s="417" t="s">
        <v>293</v>
      </c>
      <c r="D40" s="203" t="s">
        <v>294</v>
      </c>
      <c r="E40" s="418">
        <v>89</v>
      </c>
      <c r="F40" s="418">
        <v>44</v>
      </c>
      <c r="G40" s="461">
        <f t="shared" ref="G40" si="2">F40/E40</f>
        <v>0.4943820224719101</v>
      </c>
      <c r="H40" s="458" t="s">
        <v>288</v>
      </c>
      <c r="I40" s="171" t="s">
        <v>281</v>
      </c>
      <c r="J40" s="180" t="s">
        <v>289</v>
      </c>
      <c r="K40" s="171" t="str">
        <f>IFERROR(CONCATENATE(INDEX('8- Políticas de Administración '!$B$16:$F$53,MATCH('5- Identificación de Riesgos'!J40,'8- Políticas de Administración '!$C$16:$C$54,0),1)," - ",L40),"")</f>
        <v>Mayor - 4</v>
      </c>
      <c r="L40" s="198">
        <f>IFERROR(VLOOKUP(INDEX('8- Políticas de Administración '!$B$16:$F$63,MATCH('5- Identificación de Riesgos'!J40,'8- Políticas de Administración '!$C$16:$C$64,0),1),'8- Políticas de Administración '!$B$16:$F$64,5,FALSE),"")</f>
        <v>4</v>
      </c>
      <c r="M40" s="418" t="str">
        <f>IFERROR(CONCATENATE(INDEX('8- Políticas de Administración '!$B$16:$F$53,MATCH(ROUND(AVERAGE(L40:L49),0),'8- Políticas de Administración '!$F$16:$F$53,0),1)," - ",ROUND(AVERAGE(L40:L49),0)),"")</f>
        <v>Mayor - 4</v>
      </c>
      <c r="N40" s="424" t="str">
        <f>IFERROR(CONCATENATE(VLOOKUP((LEFT(H40,LEN(H40)-4)&amp;LEFT(M40,LEN(M40)-4)),'9- Matriz de Calor '!$D$18:$E$42,2,0)," - ",RIGHT(H40,1)*RIGHT(M40,1)),"")</f>
        <v>Alto - 20</v>
      </c>
      <c r="O40" s="411">
        <f>RIGHT(H40,1)*RIGHT(M40,1)</f>
        <v>20</v>
      </c>
    </row>
    <row r="41" spans="1:15" ht="30">
      <c r="A41" s="413"/>
      <c r="B41" s="419"/>
      <c r="C41" s="417"/>
      <c r="D41" s="204" t="s">
        <v>454</v>
      </c>
      <c r="E41" s="419"/>
      <c r="F41" s="419"/>
      <c r="G41" s="462"/>
      <c r="H41" s="459"/>
      <c r="I41" s="172"/>
      <c r="J41" s="98"/>
      <c r="K41" s="172" t="str">
        <f>IFERROR(CONCATENATE(INDEX('8- Políticas de Administración '!$B$16:$F$53,MATCH('5- Identificación de Riesgos'!J41,'8- Políticas de Administración '!$C$16:$C$54,0),1)," - ",L41),"")</f>
        <v/>
      </c>
      <c r="L41" s="199" t="str">
        <f>IFERROR(VLOOKUP(INDEX('8- Políticas de Administración '!$B$16:$F$63,MATCH('5- Identificación de Riesgos'!J41,'8- Políticas de Administración '!$C$16:$C$64,0),1),'8- Políticas de Administración '!$B$16:$F$64,5,FALSE),"")</f>
        <v/>
      </c>
      <c r="M41" s="419"/>
      <c r="N41" s="425"/>
      <c r="O41" s="411"/>
    </row>
    <row r="42" spans="1:15" ht="60">
      <c r="A42" s="413"/>
      <c r="B42" s="419"/>
      <c r="C42" s="417"/>
      <c r="D42" s="205" t="s">
        <v>295</v>
      </c>
      <c r="E42" s="419"/>
      <c r="F42" s="419"/>
      <c r="G42" s="462"/>
      <c r="H42" s="459"/>
      <c r="I42" s="172"/>
      <c r="J42" s="98"/>
      <c r="K42" s="172"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419"/>
      <c r="N42" s="425"/>
      <c r="O42" s="411"/>
    </row>
    <row r="43" spans="1:15">
      <c r="A43" s="413"/>
      <c r="B43" s="419"/>
      <c r="C43" s="417"/>
      <c r="D43" s="177"/>
      <c r="E43" s="419"/>
      <c r="F43" s="419"/>
      <c r="G43" s="462"/>
      <c r="H43" s="459"/>
      <c r="I43" s="172"/>
      <c r="J43" s="98"/>
      <c r="K43" s="172"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419"/>
      <c r="N43" s="425"/>
      <c r="O43" s="411"/>
    </row>
    <row r="44" spans="1:15">
      <c r="A44" s="413"/>
      <c r="B44" s="419"/>
      <c r="C44" s="417"/>
      <c r="D44" s="178"/>
      <c r="E44" s="419"/>
      <c r="F44" s="419"/>
      <c r="G44" s="462"/>
      <c r="H44" s="459"/>
      <c r="I44" s="172"/>
      <c r="J44" s="98"/>
      <c r="K44" s="172"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419"/>
      <c r="N44" s="425"/>
      <c r="O44" s="411"/>
    </row>
    <row r="45" spans="1:15">
      <c r="A45" s="413"/>
      <c r="B45" s="419"/>
      <c r="C45" s="417"/>
      <c r="D45" s="177"/>
      <c r="E45" s="419"/>
      <c r="F45" s="419"/>
      <c r="G45" s="462"/>
      <c r="H45" s="459"/>
      <c r="I45" s="172"/>
      <c r="J45" s="98"/>
      <c r="K45" s="172"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419"/>
      <c r="N45" s="425"/>
      <c r="O45" s="411"/>
    </row>
    <row r="46" spans="1:15">
      <c r="A46" s="413"/>
      <c r="B46" s="419"/>
      <c r="C46" s="417"/>
      <c r="D46" s="177"/>
      <c r="E46" s="419"/>
      <c r="F46" s="419"/>
      <c r="G46" s="462"/>
      <c r="H46" s="459"/>
      <c r="I46" s="172"/>
      <c r="J46" s="98"/>
      <c r="K46" s="172"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419"/>
      <c r="N46" s="425"/>
      <c r="O46" s="411"/>
    </row>
    <row r="47" spans="1:15">
      <c r="A47" s="413"/>
      <c r="B47" s="419"/>
      <c r="C47" s="417"/>
      <c r="D47" s="177"/>
      <c r="E47" s="419"/>
      <c r="F47" s="419"/>
      <c r="G47" s="462"/>
      <c r="H47" s="459"/>
      <c r="I47" s="172"/>
      <c r="J47" s="98"/>
      <c r="K47" s="172"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419"/>
      <c r="N47" s="425"/>
      <c r="O47" s="411"/>
    </row>
    <row r="48" spans="1:15">
      <c r="A48" s="413"/>
      <c r="B48" s="419"/>
      <c r="C48" s="417"/>
      <c r="D48" s="177"/>
      <c r="E48" s="419"/>
      <c r="F48" s="419"/>
      <c r="G48" s="462"/>
      <c r="H48" s="459"/>
      <c r="I48" s="172"/>
      <c r="J48" s="98"/>
      <c r="K48" s="172"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419"/>
      <c r="N48" s="425"/>
      <c r="O48" s="411"/>
    </row>
    <row r="49" spans="1:15" ht="15.75" thickBot="1">
      <c r="A49" s="414"/>
      <c r="B49" s="419"/>
      <c r="C49" s="417"/>
      <c r="D49" s="179"/>
      <c r="E49" s="420"/>
      <c r="F49" s="420"/>
      <c r="G49" s="463"/>
      <c r="H49" s="460"/>
      <c r="I49" s="173"/>
      <c r="J49" s="181"/>
      <c r="K49" s="173"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420"/>
      <c r="N49" s="426"/>
      <c r="O49" s="411"/>
    </row>
    <row r="51" spans="1:15">
      <c r="B51" t="s">
        <v>30</v>
      </c>
    </row>
  </sheetData>
  <mergeCells count="63">
    <mergeCell ref="M8:M9"/>
    <mergeCell ref="I8:I9"/>
    <mergeCell ref="L8:L9"/>
    <mergeCell ref="N20:N29"/>
    <mergeCell ref="A40:A49"/>
    <mergeCell ref="B40:B49"/>
    <mergeCell ref="C40:C49"/>
    <mergeCell ref="E40:E49"/>
    <mergeCell ref="F40:F49"/>
    <mergeCell ref="H20:H29"/>
    <mergeCell ref="M10:M19"/>
    <mergeCell ref="H10:H19"/>
    <mergeCell ref="A10:A19"/>
    <mergeCell ref="E10:E19"/>
    <mergeCell ref="C10:C19"/>
    <mergeCell ref="O8:O9"/>
    <mergeCell ref="N8:N9"/>
    <mergeCell ref="O10:O19"/>
    <mergeCell ref="F10:F19"/>
    <mergeCell ref="O40:O49"/>
    <mergeCell ref="H40:H49"/>
    <mergeCell ref="G30:G39"/>
    <mergeCell ref="G40:G49"/>
    <mergeCell ref="G20:G29"/>
    <mergeCell ref="M40:M49"/>
    <mergeCell ref="N40:N49"/>
    <mergeCell ref="F20:F29"/>
    <mergeCell ref="H30:H39"/>
    <mergeCell ref="M30:M39"/>
    <mergeCell ref="N30:N39"/>
    <mergeCell ref="K8:K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30:O39"/>
    <mergeCell ref="A30:A39"/>
    <mergeCell ref="B30:B39"/>
    <mergeCell ref="C30:C39"/>
    <mergeCell ref="E30:E39"/>
    <mergeCell ref="F30:F39"/>
    <mergeCell ref="A20:A29"/>
    <mergeCell ref="E20:E29"/>
    <mergeCell ref="B20:B29"/>
    <mergeCell ref="C20:C29"/>
    <mergeCell ref="B10:B19"/>
    <mergeCell ref="O20:O29"/>
    <mergeCell ref="N10:N19"/>
    <mergeCell ref="M20:M29"/>
    <mergeCell ref="G10:G19"/>
  </mergeCells>
  <conditionalFormatting sqref="H10 H20">
    <cfRule type="containsText" dxfId="356" priority="502" operator="containsText" text="Muy Baja">
      <formula>NOT(ISERROR(SEARCH("Muy Baja",H10)))</formula>
    </cfRule>
    <cfRule type="containsText" dxfId="355" priority="503" operator="containsText" text="Baja">
      <formula>NOT(ISERROR(SEARCH("Baja",H10)))</formula>
    </cfRule>
    <cfRule type="containsText" dxfId="354" priority="504" operator="containsText" text="Muy Alta">
      <formula>NOT(ISERROR(SEARCH("Muy Alta",H10)))</formula>
    </cfRule>
    <cfRule type="containsText" dxfId="353" priority="506" operator="containsText" text="Alta">
      <formula>NOT(ISERROR(SEARCH("Alta",H10)))</formula>
    </cfRule>
    <cfRule type="containsText" dxfId="352" priority="507" operator="containsText" text="Media">
      <formula>NOT(ISERROR(SEARCH("Media",H10)))</formula>
    </cfRule>
    <cfRule type="containsText" dxfId="351" priority="508" operator="containsText" text="Media">
      <formula>NOT(ISERROR(SEARCH("Media",H10)))</formula>
    </cfRule>
    <cfRule type="containsText" dxfId="350" priority="509" operator="containsText" text="Media">
      <formula>NOT(ISERROR(SEARCH("Media",H10)))</formula>
    </cfRule>
    <cfRule type="containsText" dxfId="349" priority="510" operator="containsText" text="Muy Baja">
      <formula>NOT(ISERROR(SEARCH("Muy Baja",H10)))</formula>
    </cfRule>
    <cfRule type="containsText" dxfId="348" priority="511" operator="containsText" text="Baja">
      <formula>NOT(ISERROR(SEARCH("Baja",H10)))</formula>
    </cfRule>
    <cfRule type="containsText" dxfId="347" priority="512" operator="containsText" text="Muy Baja">
      <formula>NOT(ISERROR(SEARCH("Muy Baja",H10)))</formula>
    </cfRule>
    <cfRule type="containsText" dxfId="346" priority="513" operator="containsText" text="Muy Baja">
      <formula>NOT(ISERROR(SEARCH("Muy Baja",H10)))</formula>
    </cfRule>
    <cfRule type="containsText" dxfId="345" priority="514" operator="containsText" text="Muy Baja">
      <formula>NOT(ISERROR(SEARCH("Muy Baja",H10)))</formula>
    </cfRule>
    <cfRule type="containsText" dxfId="344" priority="515" operator="containsText" text="Muy Baja'Tabla probabilidad'!">
      <formula>NOT(ISERROR(SEARCH("Muy Baja'Tabla probabilidad'!",H10)))</formula>
    </cfRule>
    <cfRule type="containsText" dxfId="343" priority="516" operator="containsText" text="Muy bajo">
      <formula>NOT(ISERROR(SEARCH("Muy bajo",H10)))</formula>
    </cfRule>
    <cfRule type="containsText" dxfId="342" priority="517" operator="containsText" text="Alta">
      <formula>NOT(ISERROR(SEARCH("Alta",H10)))</formula>
    </cfRule>
    <cfRule type="containsText" dxfId="341" priority="518" operator="containsText" text="Media">
      <formula>NOT(ISERROR(SEARCH("Media",H10)))</formula>
    </cfRule>
    <cfRule type="containsText" dxfId="340" priority="519" operator="containsText" text="Baja">
      <formula>NOT(ISERROR(SEARCH("Baja",H10)))</formula>
    </cfRule>
    <cfRule type="containsText" dxfId="339" priority="520" operator="containsText" text="Muy baja">
      <formula>NOT(ISERROR(SEARCH("Muy baja",H10)))</formula>
    </cfRule>
    <cfRule type="cellIs" dxfId="338" priority="523" operator="between">
      <formula>1</formula>
      <formula>2</formula>
    </cfRule>
    <cfRule type="cellIs" dxfId="337" priority="524" operator="between">
      <formula>0</formula>
      <formula>2</formula>
    </cfRule>
  </conditionalFormatting>
  <conditionalFormatting sqref="H30">
    <cfRule type="containsText" dxfId="336" priority="31" operator="containsText" text="Muy Baja">
      <formula>NOT(ISERROR(SEARCH("Muy Baja",H30)))</formula>
    </cfRule>
    <cfRule type="containsText" dxfId="335" priority="32" operator="containsText" text="Baja">
      <formula>NOT(ISERROR(SEARCH("Baja",H30)))</formula>
    </cfRule>
    <cfRule type="containsText" dxfId="334" priority="33" operator="containsText" text="Muy Alta">
      <formula>NOT(ISERROR(SEARCH("Muy Alta",H30)))</formula>
    </cfRule>
    <cfRule type="containsText" dxfId="333" priority="34" operator="containsText" text="Alta">
      <formula>NOT(ISERROR(SEARCH("Alta",H30)))</formula>
    </cfRule>
    <cfRule type="containsText" dxfId="332" priority="35" operator="containsText" text="Media">
      <formula>NOT(ISERROR(SEARCH("Media",H30)))</formula>
    </cfRule>
    <cfRule type="containsText" dxfId="331" priority="36" operator="containsText" text="Media">
      <formula>NOT(ISERROR(SEARCH("Media",H30)))</formula>
    </cfRule>
    <cfRule type="containsText" dxfId="330" priority="37" operator="containsText" text="Media">
      <formula>NOT(ISERROR(SEARCH("Media",H30)))</formula>
    </cfRule>
    <cfRule type="containsText" dxfId="329" priority="38" operator="containsText" text="Muy Baja">
      <formula>NOT(ISERROR(SEARCH("Muy Baja",H30)))</formula>
    </cfRule>
    <cfRule type="containsText" dxfId="328" priority="39" operator="containsText" text="Baja">
      <formula>NOT(ISERROR(SEARCH("Baja",H30)))</formula>
    </cfRule>
    <cfRule type="containsText" dxfId="327" priority="40" operator="containsText" text="Muy Baja">
      <formula>NOT(ISERROR(SEARCH("Muy Baja",H30)))</formula>
    </cfRule>
    <cfRule type="containsText" dxfId="326" priority="41" operator="containsText" text="Muy Baja">
      <formula>NOT(ISERROR(SEARCH("Muy Baja",H30)))</formula>
    </cfRule>
    <cfRule type="containsText" dxfId="325" priority="42" operator="containsText" text="Muy Baja">
      <formula>NOT(ISERROR(SEARCH("Muy Baja",H30)))</formula>
    </cfRule>
    <cfRule type="containsText" dxfId="324" priority="43" operator="containsText" text="Muy Baja'Tabla probabilidad'!">
      <formula>NOT(ISERROR(SEARCH("Muy Baja'Tabla probabilidad'!",H30)))</formula>
    </cfRule>
    <cfRule type="containsText" dxfId="323" priority="44" operator="containsText" text="Muy bajo">
      <formula>NOT(ISERROR(SEARCH("Muy bajo",H30)))</formula>
    </cfRule>
    <cfRule type="containsText" dxfId="322" priority="45" operator="containsText" text="Alta">
      <formula>NOT(ISERROR(SEARCH("Alta",H30)))</formula>
    </cfRule>
    <cfRule type="containsText" dxfId="321" priority="46" operator="containsText" text="Media">
      <formula>NOT(ISERROR(SEARCH("Media",H30)))</formula>
    </cfRule>
    <cfRule type="containsText" dxfId="320" priority="47" operator="containsText" text="Baja">
      <formula>NOT(ISERROR(SEARCH("Baja",H30)))</formula>
    </cfRule>
    <cfRule type="containsText" dxfId="319" priority="48" operator="containsText" text="Muy baja">
      <formula>NOT(ISERROR(SEARCH("Muy baja",H30)))</formula>
    </cfRule>
    <cfRule type="cellIs" dxfId="318" priority="49" operator="between">
      <formula>1</formula>
      <formula>2</formula>
    </cfRule>
    <cfRule type="cellIs" dxfId="317" priority="50" operator="between">
      <formula>0</formula>
      <formula>2</formula>
    </cfRule>
  </conditionalFormatting>
  <conditionalFormatting sqref="H40">
    <cfRule type="containsText" dxfId="316" priority="1" operator="containsText" text="Muy Baja">
      <formula>NOT(ISERROR(SEARCH("Muy Baja",H40)))</formula>
    </cfRule>
    <cfRule type="containsText" dxfId="315" priority="2" operator="containsText" text="Baja">
      <formula>NOT(ISERROR(SEARCH("Baja",H40)))</formula>
    </cfRule>
    <cfRule type="containsText" dxfId="314" priority="3" operator="containsText" text="Muy Alta">
      <formula>NOT(ISERROR(SEARCH("Muy Alta",H40)))</formula>
    </cfRule>
    <cfRule type="containsText" dxfId="313" priority="4" operator="containsText" text="Alta">
      <formula>NOT(ISERROR(SEARCH("Alta",H40)))</formula>
    </cfRule>
    <cfRule type="containsText" dxfId="312" priority="5" operator="containsText" text="Media">
      <formula>NOT(ISERROR(SEARCH("Media",H40)))</formula>
    </cfRule>
    <cfRule type="containsText" dxfId="311" priority="6" operator="containsText" text="Media">
      <formula>NOT(ISERROR(SEARCH("Media",H40)))</formula>
    </cfRule>
    <cfRule type="containsText" dxfId="310" priority="7" operator="containsText" text="Media">
      <formula>NOT(ISERROR(SEARCH("Media",H40)))</formula>
    </cfRule>
    <cfRule type="containsText" dxfId="309" priority="8" operator="containsText" text="Muy Baja">
      <formula>NOT(ISERROR(SEARCH("Muy Baja",H40)))</formula>
    </cfRule>
    <cfRule type="containsText" dxfId="308" priority="9" operator="containsText" text="Baja">
      <formula>NOT(ISERROR(SEARCH("Baja",H40)))</formula>
    </cfRule>
    <cfRule type="containsText" dxfId="307" priority="10" operator="containsText" text="Muy Baja">
      <formula>NOT(ISERROR(SEARCH("Muy Baja",H40)))</formula>
    </cfRule>
    <cfRule type="containsText" dxfId="306" priority="11" operator="containsText" text="Muy Baja">
      <formula>NOT(ISERROR(SEARCH("Muy Baja",H40)))</formula>
    </cfRule>
    <cfRule type="containsText" dxfId="305" priority="12" operator="containsText" text="Muy Baja">
      <formula>NOT(ISERROR(SEARCH("Muy Baja",H40)))</formula>
    </cfRule>
    <cfRule type="containsText" dxfId="304" priority="13" operator="containsText" text="Muy Baja'Tabla probabilidad'!">
      <formula>NOT(ISERROR(SEARCH("Muy Baja'Tabla probabilidad'!",H40)))</formula>
    </cfRule>
    <cfRule type="containsText" dxfId="303" priority="14" operator="containsText" text="Muy bajo">
      <formula>NOT(ISERROR(SEARCH("Muy bajo",H40)))</formula>
    </cfRule>
    <cfRule type="containsText" dxfId="302" priority="15" operator="containsText" text="Alta">
      <formula>NOT(ISERROR(SEARCH("Alta",H40)))</formula>
    </cfRule>
    <cfRule type="containsText" dxfId="301" priority="16" operator="containsText" text="Media">
      <formula>NOT(ISERROR(SEARCH("Media",H40)))</formula>
    </cfRule>
    <cfRule type="containsText" dxfId="300" priority="17" operator="containsText" text="Baja">
      <formula>NOT(ISERROR(SEARCH("Baja",H40)))</formula>
    </cfRule>
    <cfRule type="containsText" dxfId="299" priority="18" operator="containsText" text="Muy baja">
      <formula>NOT(ISERROR(SEARCH("Muy baja",H40)))</formula>
    </cfRule>
    <cfRule type="cellIs" dxfId="298" priority="19" operator="between">
      <formula>1</formula>
      <formula>2</formula>
    </cfRule>
    <cfRule type="cellIs" dxfId="297" priority="20" operator="between">
      <formula>0</formula>
      <formula>2</formula>
    </cfRule>
  </conditionalFormatting>
  <conditionalFormatting sqref="K10:K49">
    <cfRule type="containsText" dxfId="296" priority="51" operator="containsText" text="Catastrófico">
      <formula>NOT(ISERROR(SEARCH("Catastrófico",K10)))</formula>
    </cfRule>
    <cfRule type="containsText" dxfId="295" priority="52" operator="containsText" text="Mayor">
      <formula>NOT(ISERROR(SEARCH("Mayor",K10)))</formula>
    </cfRule>
    <cfRule type="containsText" dxfId="294" priority="53" operator="containsText" text="Alta">
      <formula>NOT(ISERROR(SEARCH("Alta",K10)))</formula>
    </cfRule>
    <cfRule type="containsText" dxfId="293" priority="54" operator="containsText" text="Moderado">
      <formula>NOT(ISERROR(SEARCH("Moderado",K10)))</formula>
    </cfRule>
    <cfRule type="containsText" dxfId="292" priority="55" operator="containsText" text="Menor">
      <formula>NOT(ISERROR(SEARCH("Menor",K10)))</formula>
    </cfRule>
    <cfRule type="containsText" dxfId="291" priority="56" operator="containsText" text="Leve">
      <formula>NOT(ISERROR(SEARCH("Leve",K10)))</formula>
    </cfRule>
  </conditionalFormatting>
  <conditionalFormatting sqref="M10 M20">
    <cfRule type="containsText" dxfId="290" priority="496" operator="containsText" text="Catastrófico">
      <formula>NOT(ISERROR(SEARCH("Catastrófico",M10)))</formula>
    </cfRule>
    <cfRule type="containsText" dxfId="289" priority="497" operator="containsText" text="Mayor">
      <formula>NOT(ISERROR(SEARCH("Mayor",M10)))</formula>
    </cfRule>
    <cfRule type="containsText" dxfId="288" priority="498" operator="containsText" text="Alta">
      <formula>NOT(ISERROR(SEARCH("Alta",M10)))</formula>
    </cfRule>
    <cfRule type="containsText" dxfId="287" priority="500" operator="containsText" text="Menor">
      <formula>NOT(ISERROR(SEARCH("Menor",M10)))</formula>
    </cfRule>
    <cfRule type="containsText" dxfId="286" priority="501" operator="containsText" text="Leve">
      <formula>NOT(ISERROR(SEARCH("Leve",M10)))</formula>
    </cfRule>
  </conditionalFormatting>
  <conditionalFormatting sqref="M30">
    <cfRule type="containsText" dxfId="285" priority="21" operator="containsText" text="Catastrófico">
      <formula>NOT(ISERROR(SEARCH("Catastrófico",M30)))</formula>
    </cfRule>
    <cfRule type="containsText" dxfId="284" priority="22" operator="containsText" text="Mayor">
      <formula>NOT(ISERROR(SEARCH("Mayor",M30)))</formula>
    </cfRule>
    <cfRule type="containsText" dxfId="283" priority="23" operator="containsText" text="Alta">
      <formula>NOT(ISERROR(SEARCH("Alta",M30)))</formula>
    </cfRule>
    <cfRule type="containsText" dxfId="282" priority="24" operator="containsText" text="Moderado">
      <formula>NOT(ISERROR(SEARCH("Moderado",M30)))</formula>
    </cfRule>
    <cfRule type="containsText" dxfId="281" priority="25" operator="containsText" text="Menor">
      <formula>NOT(ISERROR(SEARCH("Menor",M30)))</formula>
    </cfRule>
    <cfRule type="containsText" dxfId="280" priority="26" operator="containsText" text="Leve">
      <formula>NOT(ISERROR(SEARCH("Leve",M30)))</formula>
    </cfRule>
  </conditionalFormatting>
  <conditionalFormatting sqref="M40">
    <cfRule type="containsText" dxfId="279" priority="93" operator="containsText" text="Catastrófico">
      <formula>NOT(ISERROR(SEARCH("Catastrófico",M40)))</formula>
    </cfRule>
    <cfRule type="containsText" dxfId="278" priority="94" operator="containsText" text="Mayor">
      <formula>NOT(ISERROR(SEARCH("Mayor",M40)))</formula>
    </cfRule>
    <cfRule type="containsText" dxfId="277" priority="95" operator="containsText" text="Alta">
      <formula>NOT(ISERROR(SEARCH("Alta",M40)))</formula>
    </cfRule>
    <cfRule type="containsText" dxfId="276" priority="96" operator="containsText" text="Moderado">
      <formula>NOT(ISERROR(SEARCH("Moderado",M40)))</formula>
    </cfRule>
    <cfRule type="containsText" dxfId="275" priority="97" operator="containsText" text="Menor">
      <formula>NOT(ISERROR(SEARCH("Menor",M40)))</formula>
    </cfRule>
    <cfRule type="containsText" dxfId="274" priority="98" operator="containsText" text="Leve">
      <formula>NOT(ISERROR(SEARCH("Leve",M40)))</formula>
    </cfRule>
  </conditionalFormatting>
  <conditionalFormatting sqref="M10:N10 M20">
    <cfRule type="containsText" dxfId="273" priority="499" operator="containsText" text="Moderado">
      <formula>NOT(ISERROR(SEARCH("Moderado",M10)))</formula>
    </cfRule>
  </conditionalFormatting>
  <conditionalFormatting sqref="N8:O8">
    <cfRule type="containsText" dxfId="272" priority="61" operator="containsText" text="3- Moderado">
      <formula>NOT(ISERROR(SEARCH("3- Moderado",N8)))</formula>
    </cfRule>
    <cfRule type="containsText" dxfId="271" priority="62" operator="containsText" text="6- Moderado">
      <formula>NOT(ISERROR(SEARCH("6- Moderado",N8)))</formula>
    </cfRule>
    <cfRule type="containsText" dxfId="270" priority="63" operator="containsText" text="4- Moderado">
      <formula>NOT(ISERROR(SEARCH("4- Moderado",N8)))</formula>
    </cfRule>
    <cfRule type="containsText" dxfId="269" priority="64" operator="containsText" text="3- Bajo">
      <formula>NOT(ISERROR(SEARCH("3- Bajo",N8)))</formula>
    </cfRule>
    <cfRule type="containsText" dxfId="268" priority="65" operator="containsText" text="4- Bajo">
      <formula>NOT(ISERROR(SEARCH("4- Bajo",N8)))</formula>
    </cfRule>
    <cfRule type="containsText" dxfId="267" priority="66" operator="containsText" text="1- Bajo">
      <formula>NOT(ISERROR(SEARCH("1- Bajo",N8)))</formula>
    </cfRule>
  </conditionalFormatting>
  <conditionalFormatting sqref="N10:O10">
    <cfRule type="containsText" dxfId="266" priority="57" operator="containsText" text="Extremo">
      <formula>NOT(ISERROR(SEARCH("Extremo",N10)))</formula>
    </cfRule>
    <cfRule type="containsText" dxfId="265" priority="58" operator="containsText" text="Alto">
      <formula>NOT(ISERROR(SEARCH("Alto",N10)))</formula>
    </cfRule>
    <cfRule type="containsText" dxfId="264" priority="59" operator="containsText" text="Bajo">
      <formula>NOT(ISERROR(SEARCH("Bajo",N10)))</formula>
    </cfRule>
  </conditionalFormatting>
  <conditionalFormatting sqref="N20:O20">
    <cfRule type="containsText" dxfId="263" priority="1083" operator="containsText" text="Extremo">
      <formula>NOT(ISERROR(SEARCH("Extremo",N20)))</formula>
    </cfRule>
    <cfRule type="containsText" dxfId="262" priority="1084" operator="containsText" text="Alto">
      <formula>NOT(ISERROR(SEARCH("Alto",N20)))</formula>
    </cfRule>
    <cfRule type="containsText" dxfId="261" priority="1085" operator="containsText" text="Bajo">
      <formula>NOT(ISERROR(SEARCH("Bajo",N20)))</formula>
    </cfRule>
    <cfRule type="containsText" dxfId="260" priority="1086" operator="containsText" text="Moderado">
      <formula>NOT(ISERROR(SEARCH("Moderado",N20)))</formula>
    </cfRule>
  </conditionalFormatting>
  <conditionalFormatting sqref="N30:O30">
    <cfRule type="containsText" dxfId="259" priority="27" operator="containsText" text="Extremo">
      <formula>NOT(ISERROR(SEARCH("Extremo",N30)))</formula>
    </cfRule>
    <cfRule type="containsText" dxfId="258" priority="28" operator="containsText" text="Alto">
      <formula>NOT(ISERROR(SEARCH("Alto",N30)))</formula>
    </cfRule>
    <cfRule type="containsText" dxfId="257" priority="29" operator="containsText" text="Bajo">
      <formula>NOT(ISERROR(SEARCH("Bajo",N30)))</formula>
    </cfRule>
    <cfRule type="containsText" dxfId="256" priority="30" operator="containsText" text="Moderado">
      <formula>NOT(ISERROR(SEARCH("Moderado",N30)))</formula>
    </cfRule>
  </conditionalFormatting>
  <conditionalFormatting sqref="N40:O40">
    <cfRule type="containsText" dxfId="255" priority="99" operator="containsText" text="Extremo">
      <formula>NOT(ISERROR(SEARCH("Extremo",N40)))</formula>
    </cfRule>
    <cfRule type="containsText" dxfId="254" priority="100" operator="containsText" text="Alto">
      <formula>NOT(ISERROR(SEARCH("Alto",N40)))</formula>
    </cfRule>
    <cfRule type="containsText" dxfId="253" priority="101" operator="containsText" text="Bajo">
      <formula>NOT(ISERROR(SEARCH("Bajo",N40)))</formula>
    </cfRule>
    <cfRule type="containsText" dxfId="252" priority="102" operator="containsText" text="Moderado">
      <formula>NOT(ISERROR(SEARCH("Moderado",N40)))</formula>
    </cfRule>
  </conditionalFormatting>
  <conditionalFormatting sqref="O10">
    <cfRule type="containsText" dxfId="251" priority="6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2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2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A25" zoomScale="70" zoomScaleNormal="70" zoomScalePageLayoutView="70" workbookViewId="0">
      <selection activeCell="E35" sqref="E35"/>
    </sheetView>
  </sheetViews>
  <sheetFormatPr baseColWidth="10" defaultColWidth="11.42578125" defaultRowHeight="15"/>
  <cols>
    <col min="1" max="1" width="7" customWidth="1"/>
    <col min="2" max="2" width="35.85546875" customWidth="1"/>
    <col min="3" max="3" width="56.28515625" style="54" customWidth="1"/>
    <col min="4" max="4" width="0.7109375" customWidth="1"/>
    <col min="5" max="5" width="67.5703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6"/>
      <c r="B1" s="477"/>
      <c r="C1" s="478"/>
      <c r="D1" s="47"/>
      <c r="E1" s="472" t="s">
        <v>296</v>
      </c>
      <c r="F1" s="473"/>
      <c r="G1" s="473"/>
      <c r="H1" s="473"/>
      <c r="I1" s="473"/>
      <c r="J1" s="473"/>
      <c r="K1" s="473"/>
      <c r="L1" s="473"/>
      <c r="M1" s="473"/>
      <c r="N1" s="473"/>
      <c r="O1" s="473"/>
      <c r="P1" s="473"/>
      <c r="Q1" s="473"/>
      <c r="R1" s="473"/>
      <c r="S1" s="473"/>
      <c r="T1" s="473"/>
      <c r="U1" s="473"/>
      <c r="V1" s="47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9"/>
      <c r="B2" s="433"/>
      <c r="C2" s="480"/>
      <c r="D2" s="47"/>
      <c r="E2" s="474"/>
      <c r="F2" s="475"/>
      <c r="G2" s="475"/>
      <c r="H2" s="475"/>
      <c r="I2" s="475"/>
      <c r="J2" s="475"/>
      <c r="K2" s="475"/>
      <c r="L2" s="475"/>
      <c r="M2" s="475"/>
      <c r="N2" s="475"/>
      <c r="O2" s="475"/>
      <c r="P2" s="475"/>
      <c r="Q2" s="475"/>
      <c r="R2" s="475"/>
      <c r="S2" s="475"/>
      <c r="T2" s="475"/>
      <c r="U2" s="475"/>
      <c r="V2" s="47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9"/>
      <c r="B3" s="433"/>
      <c r="C3" s="480"/>
      <c r="D3" s="168"/>
      <c r="E3" s="474"/>
      <c r="F3" s="475"/>
      <c r="G3" s="475"/>
      <c r="H3" s="475"/>
      <c r="I3" s="475"/>
      <c r="J3" s="475"/>
      <c r="K3" s="475"/>
      <c r="L3" s="475"/>
      <c r="M3" s="475"/>
      <c r="N3" s="475"/>
      <c r="O3" s="475"/>
      <c r="P3" s="475"/>
      <c r="Q3" s="475"/>
      <c r="R3" s="475"/>
      <c r="S3" s="475"/>
      <c r="T3" s="475"/>
      <c r="U3" s="475"/>
      <c r="V3" s="47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4" t="s">
        <v>255</v>
      </c>
      <c r="B4" s="434"/>
      <c r="C4" s="441" t="s">
        <v>3</v>
      </c>
      <c r="D4" s="441"/>
      <c r="E4" s="441"/>
      <c r="F4" s="441"/>
      <c r="G4" s="441"/>
      <c r="H4" s="441"/>
      <c r="I4" s="441"/>
      <c r="J4" s="441"/>
      <c r="K4" s="441"/>
      <c r="L4" s="441"/>
      <c r="M4" s="441"/>
      <c r="N4" s="441"/>
      <c r="O4" s="441"/>
      <c r="P4" s="441"/>
      <c r="Q4" s="441"/>
      <c r="R4" s="441"/>
      <c r="S4" s="441"/>
      <c r="T4" s="441"/>
      <c r="U4" s="441"/>
      <c r="V4" s="44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34" t="s">
        <v>257</v>
      </c>
      <c r="B5" s="434"/>
      <c r="C5" s="442" t="s">
        <v>29</v>
      </c>
      <c r="D5" s="442"/>
      <c r="E5" s="442"/>
      <c r="F5" s="442"/>
      <c r="G5" s="442"/>
      <c r="H5" s="442"/>
      <c r="I5" s="442"/>
      <c r="J5" s="442"/>
      <c r="K5" s="442"/>
      <c r="L5" s="442"/>
      <c r="M5" s="442"/>
      <c r="N5" s="442"/>
      <c r="O5" s="442"/>
      <c r="P5" s="442"/>
      <c r="Q5" s="442"/>
      <c r="R5" s="442"/>
      <c r="S5" s="442"/>
      <c r="T5" s="442"/>
      <c r="U5" s="442"/>
      <c r="V5" s="44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4" t="s">
        <v>258</v>
      </c>
      <c r="B6" s="434"/>
      <c r="C6" s="441" t="s">
        <v>259</v>
      </c>
      <c r="D6" s="441"/>
      <c r="E6" s="441"/>
      <c r="F6" s="441"/>
      <c r="G6" s="441"/>
      <c r="H6" s="441"/>
      <c r="I6" s="441"/>
      <c r="J6" s="441"/>
      <c r="K6" s="441"/>
      <c r="L6" s="441"/>
      <c r="M6" s="441"/>
      <c r="N6" s="441"/>
      <c r="O6" s="441"/>
      <c r="P6" s="441"/>
      <c r="Q6" s="441"/>
      <c r="R6" s="441"/>
      <c r="S6" s="441"/>
      <c r="T6" s="441"/>
      <c r="U6" s="441"/>
      <c r="V6" s="44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1" t="s">
        <v>260</v>
      </c>
      <c r="B7" s="481"/>
      <c r="C7" s="481"/>
      <c r="D7" s="482" t="s">
        <v>297</v>
      </c>
      <c r="E7" s="444"/>
      <c r="F7" s="444"/>
      <c r="G7" s="444"/>
      <c r="H7" s="444"/>
      <c r="I7" s="444"/>
      <c r="J7" s="444"/>
      <c r="K7" s="444"/>
      <c r="L7" s="444"/>
      <c r="M7" s="444"/>
      <c r="N7" s="444"/>
      <c r="O7" s="444"/>
      <c r="P7" s="444"/>
      <c r="Q7" s="444"/>
      <c r="R7" s="445"/>
      <c r="S7" s="142"/>
      <c r="T7" s="481" t="s">
        <v>298</v>
      </c>
      <c r="U7" s="481"/>
      <c r="V7" s="48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3" t="s">
        <v>265</v>
      </c>
      <c r="B8" s="484" t="s">
        <v>299</v>
      </c>
      <c r="C8" s="486" t="s">
        <v>261</v>
      </c>
      <c r="D8" s="488" t="s">
        <v>300</v>
      </c>
      <c r="E8" s="490" t="s">
        <v>230</v>
      </c>
      <c r="F8" s="491" t="s">
        <v>301</v>
      </c>
      <c r="G8" s="492"/>
      <c r="H8" s="492"/>
      <c r="I8" s="492"/>
      <c r="J8" s="492"/>
      <c r="K8" s="493"/>
      <c r="L8" s="491" t="s">
        <v>302</v>
      </c>
      <c r="M8" s="492"/>
      <c r="N8" s="492"/>
      <c r="O8" s="492"/>
      <c r="P8" s="492"/>
      <c r="Q8" s="492"/>
      <c r="R8" s="492"/>
      <c r="S8" s="493"/>
      <c r="T8" s="61"/>
      <c r="U8" s="62"/>
      <c r="V8" s="90" t="s">
        <v>303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5"/>
      <c r="B9" s="485"/>
      <c r="C9" s="487"/>
      <c r="D9" s="489"/>
      <c r="E9" s="464"/>
      <c r="F9" s="52" t="s">
        <v>232</v>
      </c>
      <c r="G9" s="52" t="s">
        <v>234</v>
      </c>
      <c r="H9" s="52" t="s">
        <v>459</v>
      </c>
      <c r="I9" s="52" t="s">
        <v>236</v>
      </c>
      <c r="J9" s="145" t="s">
        <v>304</v>
      </c>
      <c r="K9" s="52" t="s">
        <v>242</v>
      </c>
      <c r="L9" s="52" t="s">
        <v>305</v>
      </c>
      <c r="M9" s="128" t="s">
        <v>239</v>
      </c>
      <c r="N9" s="52" t="s">
        <v>306</v>
      </c>
      <c r="O9" s="52" t="s">
        <v>307</v>
      </c>
      <c r="P9" s="52" t="s">
        <v>308</v>
      </c>
      <c r="Q9" s="52" t="s">
        <v>309</v>
      </c>
      <c r="R9" s="145" t="s">
        <v>304</v>
      </c>
      <c r="S9" s="52" t="s">
        <v>460</v>
      </c>
      <c r="T9" s="55" t="s">
        <v>244</v>
      </c>
      <c r="U9" s="55" t="s">
        <v>246</v>
      </c>
      <c r="V9" s="56" t="s">
        <v>310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21">
        <f>'5- Identificación de Riesgos'!A10</f>
        <v>1</v>
      </c>
      <c r="B10" s="418" t="str">
        <f>'5- Identificación de Riesgos'!B10</f>
        <v>Demora (Incumplimiento en la presentación de los informes de seguimiento trimestral  de los planes de acción)</v>
      </c>
      <c r="C10" s="182" t="str">
        <f>'5- Identificación de Riesgos'!D10</f>
        <v>1. Falta de metodologías que permitan agilizar la formulación y elaboración de planes de acción.</v>
      </c>
      <c r="D10" s="176"/>
      <c r="E10" s="311" t="s">
        <v>546</v>
      </c>
      <c r="F10" s="171" t="s">
        <v>312</v>
      </c>
      <c r="G10" s="171" t="s">
        <v>312</v>
      </c>
      <c r="H10" s="171" t="s">
        <v>312</v>
      </c>
      <c r="I10" s="171" t="s">
        <v>312</v>
      </c>
      <c r="J10" s="175">
        <f>COUNTIF(F10:I10,"SI")/4</f>
        <v>1</v>
      </c>
      <c r="K10" s="467">
        <f>AVERAGE(J1:J10)</f>
        <v>1</v>
      </c>
      <c r="L10" s="171" t="str">
        <f>'5- Identificación de Riesgos'!I10</f>
        <v>Afectación de reputacion,imagén,  credibilidad, satisfacción de usuarios y PI</v>
      </c>
      <c r="M10" s="183"/>
      <c r="N10" s="171"/>
      <c r="O10" s="171"/>
      <c r="P10" s="171"/>
      <c r="Q10" s="171"/>
      <c r="R10" s="175">
        <f>SUM(COUNTIF(N10,"SI")*25%,COUNTIF(O10,"SI")*40%,COUNTIF(P10,"SI")*25%,COUNTIF(Q10,"SI")*10%)</f>
        <v>0</v>
      </c>
      <c r="S10" s="467">
        <f>AVERAGE(R10:R14)</f>
        <v>0</v>
      </c>
      <c r="T10" s="45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4" t="str">
        <f>CONCATENATE(VLOOKUP((LEFT(T10,LEN(T10)-4)&amp;LEFT(U10,LEN(U10)-4)),'9- Matriz de Calor '!$D$18:$E$42,2,0)," - ",RIGHT(T10,1)*RIGHT(U10,1))</f>
        <v>Bajo - 2</v>
      </c>
    </row>
    <row r="11" spans="1:278" ht="78" customHeight="1">
      <c r="A11" s="422"/>
      <c r="B11" s="419"/>
      <c r="C11" s="184" t="str">
        <f>'5- Identificación de Riesgos'!D11</f>
        <v>2. Escaso recurso humano con conocimientos, habilidades, destrezas y experiencia, y falta de entrenamiento del personal encargado en el seguimiento de planes de acción y la elaboración de informes de seguimiento a planes y programas.</v>
      </c>
      <c r="D11" s="177"/>
      <c r="E11" s="278" t="s">
        <v>541</v>
      </c>
      <c r="F11" s="172" t="s">
        <v>312</v>
      </c>
      <c r="G11" s="172" t="s">
        <v>312</v>
      </c>
      <c r="H11" s="172" t="s">
        <v>311</v>
      </c>
      <c r="I11" s="172" t="s">
        <v>312</v>
      </c>
      <c r="J11" s="174">
        <f t="shared" ref="J11:J29" si="0">COUNTIF(F11:I11,"SI")/4</f>
        <v>0.75</v>
      </c>
      <c r="K11" s="468"/>
      <c r="L11" s="172" t="str">
        <f>'5- Identificación de Riesgos'!I11</f>
        <v>Incumplimiento de las metas establecidas</v>
      </c>
      <c r="M11" s="276"/>
      <c r="N11" s="172"/>
      <c r="O11" s="172"/>
      <c r="P11" s="172"/>
      <c r="Q11" s="172"/>
      <c r="R11" s="174">
        <f t="shared" ref="R11:R29" si="1">SUM(COUNTIF(N11,"SI")*25%,COUNTIF(O11,"SI")*40%,COUNTIF(P11,"SI")*25%,COUNTIF(Q11,"SI")*10%)</f>
        <v>0</v>
      </c>
      <c r="S11" s="468"/>
      <c r="T11" s="459"/>
      <c r="U11" s="419"/>
      <c r="V11" s="425"/>
    </row>
    <row r="12" spans="1:278" ht="113.45" customHeight="1">
      <c r="A12" s="422"/>
      <c r="B12" s="419"/>
      <c r="C12" s="184" t="str">
        <f>'5- Identificación de Riesgos'!D12</f>
        <v>3. Información recibida en forma parcial o con errores que requiere ser ajustada por las dependencias correspondientes.</v>
      </c>
      <c r="D12" s="177"/>
      <c r="E12" s="315" t="s">
        <v>547</v>
      </c>
      <c r="F12" s="172" t="s">
        <v>312</v>
      </c>
      <c r="G12" s="172" t="s">
        <v>312</v>
      </c>
      <c r="H12" s="172" t="s">
        <v>311</v>
      </c>
      <c r="I12" s="172" t="s">
        <v>312</v>
      </c>
      <c r="J12" s="174">
        <f t="shared" si="0"/>
        <v>0.75</v>
      </c>
      <c r="K12" s="468"/>
      <c r="L12" s="172">
        <f>'5- Identificación de Riesgos'!I12</f>
        <v>0</v>
      </c>
      <c r="M12" s="185"/>
      <c r="N12" s="172"/>
      <c r="O12" s="172"/>
      <c r="P12" s="172"/>
      <c r="Q12" s="172"/>
      <c r="R12" s="174">
        <f t="shared" si="1"/>
        <v>0</v>
      </c>
      <c r="S12" s="468"/>
      <c r="T12" s="459"/>
      <c r="U12" s="419"/>
      <c r="V12" s="425"/>
    </row>
    <row r="13" spans="1:278" ht="113.45" customHeight="1">
      <c r="A13" s="422"/>
      <c r="B13" s="419"/>
      <c r="C13" s="184" t="str">
        <f>'5- Identificación de Riesgos'!D13</f>
        <v>4. Alto volumen de carga laboral.</v>
      </c>
      <c r="D13" s="177"/>
      <c r="E13" s="309" t="s">
        <v>544</v>
      </c>
      <c r="F13" s="172" t="s">
        <v>312</v>
      </c>
      <c r="G13" s="172" t="s">
        <v>312</v>
      </c>
      <c r="H13" s="172" t="s">
        <v>312</v>
      </c>
      <c r="I13" s="172" t="s">
        <v>312</v>
      </c>
      <c r="J13" s="174">
        <f t="shared" si="0"/>
        <v>1</v>
      </c>
      <c r="K13" s="468"/>
      <c r="L13" s="172">
        <f>'5- Identificación de Riesgos'!I13</f>
        <v>0</v>
      </c>
      <c r="M13" s="185"/>
      <c r="N13" s="172"/>
      <c r="O13" s="172"/>
      <c r="P13" s="172"/>
      <c r="Q13" s="172"/>
      <c r="R13" s="174">
        <f t="shared" si="1"/>
        <v>0</v>
      </c>
      <c r="S13" s="468"/>
      <c r="T13" s="459"/>
      <c r="U13" s="419"/>
      <c r="V13" s="425"/>
    </row>
    <row r="14" spans="1:278" ht="100.5" customHeight="1">
      <c r="A14" s="422"/>
      <c r="B14" s="419"/>
      <c r="C14" s="184"/>
      <c r="D14" s="177"/>
      <c r="E14" s="278"/>
      <c r="F14" s="172"/>
      <c r="G14" s="172"/>
      <c r="H14" s="172"/>
      <c r="I14" s="172"/>
      <c r="J14" s="174">
        <f t="shared" si="0"/>
        <v>0</v>
      </c>
      <c r="K14" s="468"/>
      <c r="L14" s="172">
        <f>'5- Identificación de Riesgos'!I14</f>
        <v>0</v>
      </c>
      <c r="M14" s="276"/>
      <c r="N14" s="172"/>
      <c r="O14" s="172"/>
      <c r="P14" s="172"/>
      <c r="Q14" s="172"/>
      <c r="R14" s="174">
        <f t="shared" si="1"/>
        <v>0</v>
      </c>
      <c r="S14" s="468"/>
      <c r="T14" s="459"/>
      <c r="U14" s="419"/>
      <c r="V14" s="425"/>
    </row>
    <row r="15" spans="1:278">
      <c r="A15" s="422"/>
      <c r="B15" s="419"/>
      <c r="C15" s="184"/>
      <c r="D15" s="177"/>
      <c r="E15" s="185"/>
      <c r="F15" s="172"/>
      <c r="G15" s="172"/>
      <c r="H15" s="172"/>
      <c r="I15" s="172"/>
      <c r="J15" s="174">
        <f t="shared" si="0"/>
        <v>0</v>
      </c>
      <c r="K15" s="468"/>
      <c r="L15" s="172"/>
      <c r="M15" s="188"/>
      <c r="N15" s="172"/>
      <c r="O15" s="172"/>
      <c r="P15" s="172"/>
      <c r="Q15" s="172"/>
      <c r="R15" s="174">
        <f t="shared" si="1"/>
        <v>0</v>
      </c>
      <c r="S15" s="468"/>
      <c r="T15" s="459"/>
      <c r="U15" s="419"/>
      <c r="V15" s="425"/>
    </row>
    <row r="16" spans="1:278">
      <c r="A16" s="422"/>
      <c r="B16" s="419"/>
      <c r="C16" s="184"/>
      <c r="D16" s="177"/>
      <c r="E16" s="185"/>
      <c r="F16" s="172"/>
      <c r="G16" s="172"/>
      <c r="H16" s="172"/>
      <c r="I16" s="172"/>
      <c r="J16" s="174">
        <f t="shared" si="0"/>
        <v>0</v>
      </c>
      <c r="K16" s="468"/>
      <c r="L16" s="172">
        <f>'5- Identificación de Riesgos'!I16</f>
        <v>0</v>
      </c>
      <c r="M16" s="188"/>
      <c r="N16" s="172"/>
      <c r="O16" s="172"/>
      <c r="P16" s="172"/>
      <c r="Q16" s="172"/>
      <c r="R16" s="174">
        <f t="shared" si="1"/>
        <v>0</v>
      </c>
      <c r="S16" s="468"/>
      <c r="T16" s="459"/>
      <c r="U16" s="419"/>
      <c r="V16" s="425"/>
    </row>
    <row r="17" spans="1:22">
      <c r="A17" s="422"/>
      <c r="B17" s="419"/>
      <c r="C17" s="184"/>
      <c r="D17" s="177"/>
      <c r="E17" s="185"/>
      <c r="F17" s="172"/>
      <c r="G17" s="172"/>
      <c r="H17" s="172"/>
      <c r="I17" s="172"/>
      <c r="J17" s="174">
        <f t="shared" si="0"/>
        <v>0</v>
      </c>
      <c r="K17" s="468"/>
      <c r="L17" s="172">
        <f>'5- Identificación de Riesgos'!I17</f>
        <v>0</v>
      </c>
      <c r="M17" s="188"/>
      <c r="N17" s="172"/>
      <c r="O17" s="172"/>
      <c r="P17" s="172"/>
      <c r="Q17" s="172"/>
      <c r="R17" s="174">
        <f t="shared" si="1"/>
        <v>0</v>
      </c>
      <c r="S17" s="468"/>
      <c r="T17" s="459"/>
      <c r="U17" s="419"/>
      <c r="V17" s="425"/>
    </row>
    <row r="18" spans="1:22">
      <c r="A18" s="422"/>
      <c r="B18" s="419"/>
      <c r="C18" s="184"/>
      <c r="D18" s="177"/>
      <c r="E18" s="185"/>
      <c r="F18" s="172"/>
      <c r="G18" s="172"/>
      <c r="H18" s="172"/>
      <c r="I18" s="172"/>
      <c r="J18" s="174">
        <f t="shared" si="0"/>
        <v>0</v>
      </c>
      <c r="K18" s="468"/>
      <c r="L18" s="172">
        <f>'5- Identificación de Riesgos'!I18</f>
        <v>0</v>
      </c>
      <c r="M18" s="188"/>
      <c r="N18" s="172"/>
      <c r="O18" s="172"/>
      <c r="P18" s="172"/>
      <c r="Q18" s="172"/>
      <c r="R18" s="174">
        <f t="shared" si="1"/>
        <v>0</v>
      </c>
      <c r="S18" s="468"/>
      <c r="T18" s="459"/>
      <c r="U18" s="419"/>
      <c r="V18" s="425"/>
    </row>
    <row r="19" spans="1:22" ht="15.75" thickBot="1">
      <c r="A19" s="465"/>
      <c r="B19" s="466"/>
      <c r="C19" s="262"/>
      <c r="D19" s="263"/>
      <c r="E19" s="264"/>
      <c r="F19" s="259"/>
      <c r="G19" s="259"/>
      <c r="H19" s="259"/>
      <c r="I19" s="259"/>
      <c r="J19" s="265">
        <f t="shared" si="0"/>
        <v>0</v>
      </c>
      <c r="K19" s="469"/>
      <c r="L19" s="259">
        <f>'5- Identificación de Riesgos'!I19</f>
        <v>0</v>
      </c>
      <c r="M19" s="266"/>
      <c r="N19" s="259"/>
      <c r="O19" s="259"/>
      <c r="P19" s="259"/>
      <c r="Q19" s="259"/>
      <c r="R19" s="265">
        <f t="shared" si="1"/>
        <v>0</v>
      </c>
      <c r="S19" s="469"/>
      <c r="T19" s="470"/>
      <c r="U19" s="466"/>
      <c r="V19" s="471"/>
    </row>
    <row r="20" spans="1:22" ht="90.75" customHeight="1" thickBot="1">
      <c r="A20" s="421">
        <f>'5- Identificación de Riesgos'!A20</f>
        <v>2</v>
      </c>
      <c r="B20" s="418" t="str">
        <f>'5- Identificación de Riesgos'!B20</f>
        <v>Desarticulación de los objetivos, metas y  lineamientos  en la formulación del Plan de acción seccional</v>
      </c>
      <c r="C20" s="182" t="str">
        <f>'5- Identificación de Riesgos'!D20</f>
        <v xml:space="preserve">1. Inadecuado ejercicio de planeación, para determinar las prioridades y problemas que se deben atender o satisfacer </v>
      </c>
      <c r="D20" s="176"/>
      <c r="E20" s="277" t="s">
        <v>542</v>
      </c>
      <c r="F20" s="171" t="s">
        <v>312</v>
      </c>
      <c r="G20" s="171" t="s">
        <v>312</v>
      </c>
      <c r="H20" s="171" t="s">
        <v>312</v>
      </c>
      <c r="I20" s="171" t="s">
        <v>312</v>
      </c>
      <c r="J20" s="175">
        <f t="shared" si="0"/>
        <v>1</v>
      </c>
      <c r="K20" s="467">
        <f>AVERAGE(J20:J25)</f>
        <v>0.58333333333333337</v>
      </c>
      <c r="L20" s="171" t="str">
        <f>'5- Identificación de Riesgos'!I20</f>
        <v>Afectación de reputacion,imagén,  credibilidad, satisfacción de usuarios y PI</v>
      </c>
      <c r="M20" s="190"/>
      <c r="N20" s="172"/>
      <c r="O20" s="172"/>
      <c r="P20" s="172"/>
      <c r="Q20" s="172"/>
      <c r="R20" s="175">
        <f t="shared" si="1"/>
        <v>0</v>
      </c>
      <c r="S20" s="467">
        <f>AVERAGE(R20:R25)</f>
        <v>0</v>
      </c>
      <c r="T20" s="45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24" t="str">
        <f>CONCATENATE(VLOOKUP((LEFT(T20,LEN(T20)-4)&amp;LEFT(U20,LEN(U20)-4)),'9- Matriz de Calor '!$D$18:$E$42,2,0)," - ",RIGHT(T20,1)*RIGHT(U20,1))</f>
        <v>Bajo - 2</v>
      </c>
    </row>
    <row r="21" spans="1:22" ht="76.5">
      <c r="A21" s="422"/>
      <c r="B21" s="419"/>
      <c r="C21" s="184" t="str">
        <f>'5- Identificación de Riesgos'!D21</f>
        <v>2, Falta de capacitación en la formulación de planes y programas, y utilización de metodologías inadecuadas para la formulación de planes de acción.</v>
      </c>
      <c r="D21" s="177"/>
      <c r="E21" s="315" t="s">
        <v>548</v>
      </c>
      <c r="F21" s="172" t="s">
        <v>312</v>
      </c>
      <c r="G21" s="172" t="s">
        <v>312</v>
      </c>
      <c r="H21" s="172" t="s">
        <v>311</v>
      </c>
      <c r="I21" s="172" t="s">
        <v>312</v>
      </c>
      <c r="J21" s="174">
        <f t="shared" si="0"/>
        <v>0.75</v>
      </c>
      <c r="K21" s="468"/>
      <c r="L21" s="172" t="str">
        <f>'5- Identificación de Riesgos'!I21</f>
        <v>Incumplimiento de las metas establecidas</v>
      </c>
      <c r="M21" s="190"/>
      <c r="N21" s="172"/>
      <c r="O21" s="172"/>
      <c r="P21" s="172"/>
      <c r="Q21" s="172"/>
      <c r="R21" s="174">
        <f t="shared" si="1"/>
        <v>0</v>
      </c>
      <c r="S21" s="468"/>
      <c r="T21" s="459"/>
      <c r="U21" s="419"/>
      <c r="V21" s="425"/>
    </row>
    <row r="22" spans="1:22" ht="93" customHeight="1" thickBot="1">
      <c r="A22" s="422"/>
      <c r="B22" s="419"/>
      <c r="C22" s="184" t="str">
        <f>'5- Identificación de Riesgos'!D22</f>
        <v xml:space="preserve">3. Desconocimiento de normas. </v>
      </c>
      <c r="D22" s="177"/>
      <c r="E22" s="185" t="s">
        <v>549</v>
      </c>
      <c r="F22" s="172" t="s">
        <v>312</v>
      </c>
      <c r="G22" s="172" t="s">
        <v>312</v>
      </c>
      <c r="H22" s="172" t="s">
        <v>311</v>
      </c>
      <c r="I22" s="172" t="s">
        <v>312</v>
      </c>
      <c r="J22" s="174">
        <f t="shared" si="0"/>
        <v>0.75</v>
      </c>
      <c r="K22" s="468"/>
      <c r="L22" s="172">
        <f>'5- Identificación de Riesgos'!I22</f>
        <v>0</v>
      </c>
      <c r="M22" s="188"/>
      <c r="N22" s="172"/>
      <c r="O22" s="172"/>
      <c r="P22" s="172"/>
      <c r="Q22" s="172"/>
      <c r="R22" s="174">
        <f t="shared" si="1"/>
        <v>0</v>
      </c>
      <c r="S22" s="468"/>
      <c r="T22" s="459"/>
      <c r="U22" s="419"/>
      <c r="V22" s="425"/>
    </row>
    <row r="23" spans="1:22" ht="96.6" customHeight="1">
      <c r="A23" s="422"/>
      <c r="B23" s="419"/>
      <c r="C23" s="184" t="str">
        <f>'5- Identificación de Riesgos'!D23</f>
        <v>4. Información desactualizada o incompleta o fragmentada.</v>
      </c>
      <c r="D23" s="177"/>
      <c r="E23" s="313" t="s">
        <v>545</v>
      </c>
      <c r="F23" s="172" t="s">
        <v>312</v>
      </c>
      <c r="G23" s="172" t="s">
        <v>312</v>
      </c>
      <c r="H23" s="172" t="s">
        <v>312</v>
      </c>
      <c r="I23" s="172" t="s">
        <v>312</v>
      </c>
      <c r="J23" s="174">
        <f t="shared" si="0"/>
        <v>1</v>
      </c>
      <c r="K23" s="468"/>
      <c r="L23" s="172">
        <f>'5- Identificación de Riesgos'!I23</f>
        <v>0</v>
      </c>
      <c r="M23" s="190"/>
      <c r="N23" s="172"/>
      <c r="O23" s="172"/>
      <c r="P23" s="172"/>
      <c r="Q23" s="172"/>
      <c r="R23" s="174">
        <f t="shared" si="1"/>
        <v>0</v>
      </c>
      <c r="S23" s="468"/>
      <c r="T23" s="459"/>
      <c r="U23" s="419"/>
      <c r="V23" s="425"/>
    </row>
    <row r="24" spans="1:22">
      <c r="A24" s="422"/>
      <c r="B24" s="419"/>
      <c r="C24" s="184">
        <f>'5- Identificación de Riesgos'!D24</f>
        <v>0</v>
      </c>
      <c r="D24" s="177"/>
      <c r="E24" s="275"/>
      <c r="F24" s="172"/>
      <c r="G24" s="172"/>
      <c r="H24" s="172"/>
      <c r="I24" s="172"/>
      <c r="J24" s="174">
        <f t="shared" si="0"/>
        <v>0</v>
      </c>
      <c r="K24" s="468"/>
      <c r="L24" s="172">
        <f>'5- Identificación de Riesgos'!I24</f>
        <v>0</v>
      </c>
      <c r="M24" s="302"/>
      <c r="N24" s="172"/>
      <c r="O24" s="172"/>
      <c r="P24" s="172"/>
      <c r="Q24" s="172"/>
      <c r="R24" s="174">
        <f t="shared" si="1"/>
        <v>0</v>
      </c>
      <c r="S24" s="468"/>
      <c r="T24" s="459"/>
      <c r="U24" s="419"/>
      <c r="V24" s="425"/>
    </row>
    <row r="25" spans="1:22">
      <c r="A25" s="422"/>
      <c r="B25" s="419"/>
      <c r="C25" s="184">
        <f>'5- Identificación de Riesgos'!D25</f>
        <v>0</v>
      </c>
      <c r="D25" s="177"/>
      <c r="E25" s="277"/>
      <c r="F25" s="172"/>
      <c r="G25" s="172"/>
      <c r="H25" s="172"/>
      <c r="I25" s="172"/>
      <c r="J25" s="174">
        <f t="shared" si="0"/>
        <v>0</v>
      </c>
      <c r="K25" s="468"/>
      <c r="L25" s="172">
        <f>'5- Identificación de Riesgos'!I25</f>
        <v>0</v>
      </c>
      <c r="M25" s="302"/>
      <c r="N25" s="172"/>
      <c r="O25" s="172"/>
      <c r="P25" s="172"/>
      <c r="Q25" s="172"/>
      <c r="R25" s="174">
        <f t="shared" si="1"/>
        <v>0</v>
      </c>
      <c r="S25" s="468"/>
      <c r="T25" s="459"/>
      <c r="U25" s="419"/>
      <c r="V25" s="425"/>
    </row>
    <row r="26" spans="1:22">
      <c r="A26" s="422"/>
      <c r="B26" s="419"/>
      <c r="C26" s="184"/>
      <c r="D26" s="177"/>
      <c r="E26" s="185"/>
      <c r="F26" s="172"/>
      <c r="G26" s="172"/>
      <c r="H26" s="172"/>
      <c r="I26" s="172"/>
      <c r="J26" s="174">
        <f t="shared" si="0"/>
        <v>0</v>
      </c>
      <c r="K26" s="468"/>
      <c r="L26" s="172">
        <f>'5- Identificación de Riesgos'!I26</f>
        <v>0</v>
      </c>
      <c r="M26" s="188"/>
      <c r="N26" s="172"/>
      <c r="O26" s="172"/>
      <c r="P26" s="172"/>
      <c r="Q26" s="172"/>
      <c r="R26" s="174">
        <f t="shared" si="1"/>
        <v>0</v>
      </c>
      <c r="S26" s="468"/>
      <c r="T26" s="459"/>
      <c r="U26" s="419"/>
      <c r="V26" s="425"/>
    </row>
    <row r="27" spans="1:22">
      <c r="A27" s="422"/>
      <c r="B27" s="419"/>
      <c r="C27" s="184">
        <f>'5- Identificación de Riesgos'!D27</f>
        <v>0</v>
      </c>
      <c r="D27" s="177"/>
      <c r="E27" s="185"/>
      <c r="F27" s="172"/>
      <c r="G27" s="172"/>
      <c r="H27" s="172"/>
      <c r="I27" s="172"/>
      <c r="J27" s="174">
        <f t="shared" si="0"/>
        <v>0</v>
      </c>
      <c r="K27" s="468"/>
      <c r="L27" s="172">
        <f>'5- Identificación de Riesgos'!I27</f>
        <v>0</v>
      </c>
      <c r="M27" s="188"/>
      <c r="N27" s="172"/>
      <c r="O27" s="172"/>
      <c r="P27" s="172"/>
      <c r="Q27" s="172"/>
      <c r="R27" s="174">
        <f t="shared" si="1"/>
        <v>0</v>
      </c>
      <c r="S27" s="468"/>
      <c r="T27" s="459"/>
      <c r="U27" s="419"/>
      <c r="V27" s="425"/>
    </row>
    <row r="28" spans="1:22">
      <c r="A28" s="422"/>
      <c r="B28" s="419"/>
      <c r="C28" s="184">
        <f>'5- Identificación de Riesgos'!D28</f>
        <v>0</v>
      </c>
      <c r="D28" s="177"/>
      <c r="E28" s="185"/>
      <c r="F28" s="172"/>
      <c r="G28" s="172"/>
      <c r="H28" s="172"/>
      <c r="I28" s="172"/>
      <c r="J28" s="174">
        <f t="shared" si="0"/>
        <v>0</v>
      </c>
      <c r="K28" s="468"/>
      <c r="L28" s="172">
        <f>'5- Identificación de Riesgos'!I28</f>
        <v>0</v>
      </c>
      <c r="M28" s="188"/>
      <c r="N28" s="172"/>
      <c r="O28" s="172"/>
      <c r="P28" s="172"/>
      <c r="Q28" s="172"/>
      <c r="R28" s="174">
        <f t="shared" si="1"/>
        <v>0</v>
      </c>
      <c r="S28" s="468"/>
      <c r="T28" s="459"/>
      <c r="U28" s="419"/>
      <c r="V28" s="425"/>
    </row>
    <row r="29" spans="1:22" ht="15.75" thickBot="1">
      <c r="A29" s="423"/>
      <c r="B29" s="420"/>
      <c r="C29" s="186">
        <f>'5- Identificación de Riesgos'!D29</f>
        <v>0</v>
      </c>
      <c r="D29" s="179"/>
      <c r="E29" s="187"/>
      <c r="F29" s="173"/>
      <c r="G29" s="173"/>
      <c r="H29" s="173"/>
      <c r="I29" s="173"/>
      <c r="J29" s="202">
        <f t="shared" si="0"/>
        <v>0</v>
      </c>
      <c r="K29" s="494"/>
      <c r="L29" s="173">
        <f>'5- Identificación de Riesgos'!I29</f>
        <v>0</v>
      </c>
      <c r="M29" s="189"/>
      <c r="N29" s="173"/>
      <c r="O29" s="173"/>
      <c r="P29" s="173"/>
      <c r="Q29" s="173"/>
      <c r="R29" s="202">
        <f t="shared" si="1"/>
        <v>0</v>
      </c>
      <c r="S29" s="494"/>
      <c r="T29" s="460"/>
      <c r="U29" s="420"/>
      <c r="V29" s="426"/>
    </row>
    <row r="30" spans="1:22" ht="75.75" customHeight="1">
      <c r="A30" s="412">
        <f>'5- Identificación de Riesgos'!A30</f>
        <v>4</v>
      </c>
      <c r="B30" s="418" t="str">
        <f>'5- Identificación de Riesgos'!B30</f>
        <v xml:space="preserve">Recibir dádivas o beneficios a nombre propio o de terceros para direccionar planes a desarrollar y recursos de financiación </v>
      </c>
      <c r="C30" s="182" t="str">
        <f>'5- Identificación de Riesgos'!D30</f>
        <v>1. Insuficientes programas de capacitación para la toma de conciencia debido al desconocimiento de la ley antisoborno (ISO 37001: 2016), Plan Anticorrupción y de los Valores y Principios propios de la Entidad</v>
      </c>
      <c r="D30" s="176"/>
      <c r="E30" s="183" t="s">
        <v>530</v>
      </c>
      <c r="F30" s="171" t="s">
        <v>311</v>
      </c>
      <c r="G30" s="171" t="s">
        <v>312</v>
      </c>
      <c r="H30" s="171" t="s">
        <v>311</v>
      </c>
      <c r="I30" s="171" t="s">
        <v>312</v>
      </c>
      <c r="J30" s="175">
        <f t="shared" ref="J30:J49" si="2">COUNTIF(F30:I30,"SI")/4</f>
        <v>0.5</v>
      </c>
      <c r="K30" s="467">
        <f>AVERAGE(J30:J34)</f>
        <v>0.6</v>
      </c>
      <c r="L30" s="171" t="str">
        <f>'5- Identificación de Riesgos'!I30</f>
        <v>Afectación de reputacion,imagén,  credibilidad, satisfacción de usuarios y PI</v>
      </c>
      <c r="M30" s="495" t="s">
        <v>543</v>
      </c>
      <c r="N30" s="171" t="s">
        <v>311</v>
      </c>
      <c r="O30" s="171" t="s">
        <v>312</v>
      </c>
      <c r="P30" s="171" t="s">
        <v>311</v>
      </c>
      <c r="Q30" s="171" t="s">
        <v>311</v>
      </c>
      <c r="R30" s="175">
        <f t="shared" ref="R30:R49" si="3">SUM(COUNTIF(N30,"SI")*25%,COUNTIF(O30,"SI")*40%,COUNTIF(P30,"SI")*25%,COUNTIF(Q30,"SI")*10%)</f>
        <v>0.4</v>
      </c>
      <c r="S30" s="467">
        <f>AVERAGE(R30:R34)</f>
        <v>0.08</v>
      </c>
      <c r="T30" s="45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Alta - 4</v>
      </c>
      <c r="U30" s="41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24" t="str">
        <f>CONCATENATE(VLOOKUP((LEFT(T30,LEN(T30)-4)&amp;LEFT(U30,LEN(U30)-4)),'9- Matriz de Calor '!$D$18:$E$42,2,0)," - ",RIGHT(T30,1)*RIGHT(U30,1))</f>
        <v>Alto - 16</v>
      </c>
    </row>
    <row r="31" spans="1:22" ht="30.75" thickBot="1">
      <c r="A31" s="413"/>
      <c r="B31" s="419"/>
      <c r="C31" s="184" t="str">
        <f>'5- Identificación de Riesgos'!D31</f>
        <v>2. Desconocimiento y no aplicación del código de ética y buen gobierno</v>
      </c>
      <c r="D31" s="177"/>
      <c r="E31" s="185" t="s">
        <v>531</v>
      </c>
      <c r="F31" s="172" t="s">
        <v>311</v>
      </c>
      <c r="G31" s="172" t="s">
        <v>312</v>
      </c>
      <c r="H31" s="172" t="s">
        <v>311</v>
      </c>
      <c r="I31" s="172" t="s">
        <v>312</v>
      </c>
      <c r="J31" s="174">
        <f t="shared" si="2"/>
        <v>0.5</v>
      </c>
      <c r="K31" s="468"/>
      <c r="L31" s="172">
        <f>'5- Identificación de Riesgos'!I31</f>
        <v>0</v>
      </c>
      <c r="M31" s="496"/>
      <c r="N31" s="172"/>
      <c r="O31" s="172"/>
      <c r="P31" s="172"/>
      <c r="Q31" s="172"/>
      <c r="R31" s="174">
        <f t="shared" si="3"/>
        <v>0</v>
      </c>
      <c r="S31" s="468"/>
      <c r="T31" s="459"/>
      <c r="U31" s="419"/>
      <c r="V31" s="425"/>
    </row>
    <row r="32" spans="1:22" ht="51">
      <c r="A32" s="413"/>
      <c r="B32" s="419"/>
      <c r="C32" s="184" t="str">
        <f>'5- Identificación de Riesgos'!D32</f>
        <v>3. Carencia de compromiso y transparencia de los servidores judiciales.</v>
      </c>
      <c r="D32" s="177"/>
      <c r="E32" s="185" t="s">
        <v>557</v>
      </c>
      <c r="F32" s="172" t="s">
        <v>312</v>
      </c>
      <c r="G32" s="172" t="s">
        <v>312</v>
      </c>
      <c r="H32" s="172" t="s">
        <v>312</v>
      </c>
      <c r="I32" s="172" t="s">
        <v>312</v>
      </c>
      <c r="J32" s="174">
        <f t="shared" si="2"/>
        <v>1</v>
      </c>
      <c r="K32" s="468"/>
      <c r="L32" s="172">
        <f>'5- Identificación de Riesgos'!I32</f>
        <v>0</v>
      </c>
      <c r="M32" s="497"/>
      <c r="N32" s="172"/>
      <c r="O32" s="172"/>
      <c r="P32" s="172"/>
      <c r="Q32" s="172"/>
      <c r="R32" s="174">
        <f t="shared" si="3"/>
        <v>0</v>
      </c>
      <c r="S32" s="468"/>
      <c r="T32" s="459"/>
      <c r="U32" s="419"/>
      <c r="V32" s="425"/>
    </row>
    <row r="33" spans="1:22" ht="38.25">
      <c r="A33" s="413"/>
      <c r="B33" s="419"/>
      <c r="C33" s="184" t="str">
        <f>'5- Identificación de Riesgos'!D33</f>
        <v>4. Deficiencia de controles en el trámite de los documentos</v>
      </c>
      <c r="D33" s="177"/>
      <c r="E33" s="185" t="s">
        <v>532</v>
      </c>
      <c r="F33" s="172" t="s">
        <v>311</v>
      </c>
      <c r="G33" s="172" t="s">
        <v>312</v>
      </c>
      <c r="H33" s="172" t="s">
        <v>311</v>
      </c>
      <c r="I33" s="172" t="s">
        <v>312</v>
      </c>
      <c r="J33" s="174">
        <f t="shared" si="2"/>
        <v>0.5</v>
      </c>
      <c r="K33" s="468"/>
      <c r="L33" s="172">
        <f>'5- Identificación de Riesgos'!I33</f>
        <v>0</v>
      </c>
      <c r="M33" s="498"/>
      <c r="N33" s="172"/>
      <c r="O33" s="172"/>
      <c r="P33" s="172"/>
      <c r="Q33" s="172"/>
      <c r="R33" s="174">
        <f t="shared" si="3"/>
        <v>0</v>
      </c>
      <c r="S33" s="468"/>
      <c r="T33" s="459"/>
      <c r="U33" s="419"/>
      <c r="V33" s="425"/>
    </row>
    <row r="34" spans="1:22" ht="61.9" customHeight="1" thickBot="1">
      <c r="A34" s="413"/>
      <c r="B34" s="419"/>
      <c r="C34" s="184" t="str">
        <f>'5- Identificación de Riesgos'!D34</f>
        <v>5. No aplicación adecuada de los procedimientos de control</v>
      </c>
      <c r="D34" s="177"/>
      <c r="E34" s="310" t="s">
        <v>558</v>
      </c>
      <c r="F34" s="173" t="s">
        <v>311</v>
      </c>
      <c r="G34" s="173" t="s">
        <v>312</v>
      </c>
      <c r="H34" s="173" t="s">
        <v>311</v>
      </c>
      <c r="I34" s="173" t="s">
        <v>312</v>
      </c>
      <c r="J34" s="174">
        <f t="shared" si="2"/>
        <v>0.5</v>
      </c>
      <c r="K34" s="468"/>
      <c r="L34" s="172">
        <f>'5- Identificación de Riesgos'!I34</f>
        <v>0</v>
      </c>
      <c r="M34" s="188"/>
      <c r="N34" s="172"/>
      <c r="O34" s="172"/>
      <c r="P34" s="172"/>
      <c r="Q34" s="172"/>
      <c r="R34" s="174">
        <f t="shared" si="3"/>
        <v>0</v>
      </c>
      <c r="S34" s="468"/>
      <c r="T34" s="459"/>
      <c r="U34" s="419"/>
      <c r="V34" s="425"/>
    </row>
    <row r="35" spans="1:22">
      <c r="A35" s="413"/>
      <c r="B35" s="419"/>
      <c r="C35" s="184">
        <f>'5- Identificación de Riesgos'!D35</f>
        <v>0</v>
      </c>
      <c r="D35" s="177"/>
      <c r="E35" s="185"/>
      <c r="F35" s="172"/>
      <c r="G35" s="172"/>
      <c r="H35" s="172"/>
      <c r="I35" s="172"/>
      <c r="J35" s="174">
        <f t="shared" si="2"/>
        <v>0</v>
      </c>
      <c r="K35" s="468"/>
      <c r="L35" s="172">
        <f>'5- Identificación de Riesgos'!I45</f>
        <v>0</v>
      </c>
      <c r="M35" s="188"/>
      <c r="N35" s="172"/>
      <c r="O35" s="172"/>
      <c r="P35" s="172"/>
      <c r="Q35" s="172"/>
      <c r="R35" s="174">
        <f t="shared" si="3"/>
        <v>0</v>
      </c>
      <c r="S35" s="468"/>
      <c r="T35" s="459"/>
      <c r="U35" s="419"/>
      <c r="V35" s="425"/>
    </row>
    <row r="36" spans="1:22">
      <c r="A36" s="413"/>
      <c r="B36" s="419"/>
      <c r="C36" s="184">
        <f>'5- Identificación de Riesgos'!D36</f>
        <v>0</v>
      </c>
      <c r="D36" s="177"/>
      <c r="E36" s="185"/>
      <c r="F36" s="172"/>
      <c r="G36" s="172"/>
      <c r="H36" s="172"/>
      <c r="I36" s="172"/>
      <c r="J36" s="174">
        <f t="shared" si="2"/>
        <v>0</v>
      </c>
      <c r="K36" s="468"/>
      <c r="L36" s="172">
        <f>'5- Identificación de Riesgos'!I46</f>
        <v>0</v>
      </c>
      <c r="M36" s="188"/>
      <c r="N36" s="172"/>
      <c r="O36" s="172"/>
      <c r="P36" s="172"/>
      <c r="Q36" s="172"/>
      <c r="R36" s="174">
        <f t="shared" si="3"/>
        <v>0</v>
      </c>
      <c r="S36" s="468"/>
      <c r="T36" s="459"/>
      <c r="U36" s="419"/>
      <c r="V36" s="425"/>
    </row>
    <row r="37" spans="1:22">
      <c r="A37" s="413"/>
      <c r="B37" s="419"/>
      <c r="C37" s="184">
        <f>'5- Identificación de Riesgos'!D37</f>
        <v>0</v>
      </c>
      <c r="D37" s="177"/>
      <c r="E37" s="185"/>
      <c r="F37" s="172"/>
      <c r="G37" s="172"/>
      <c r="H37" s="172"/>
      <c r="I37" s="172"/>
      <c r="J37" s="174">
        <f t="shared" si="2"/>
        <v>0</v>
      </c>
      <c r="K37" s="468"/>
      <c r="L37" s="172">
        <f>'5- Identificación de Riesgos'!I47</f>
        <v>0</v>
      </c>
      <c r="M37" s="188"/>
      <c r="N37" s="172"/>
      <c r="O37" s="172"/>
      <c r="P37" s="172"/>
      <c r="Q37" s="172"/>
      <c r="R37" s="174">
        <f t="shared" si="3"/>
        <v>0</v>
      </c>
      <c r="S37" s="468"/>
      <c r="T37" s="459"/>
      <c r="U37" s="419"/>
      <c r="V37" s="425"/>
    </row>
    <row r="38" spans="1:22">
      <c r="A38" s="413"/>
      <c r="B38" s="419"/>
      <c r="C38" s="184">
        <f>'5- Identificación de Riesgos'!D38</f>
        <v>0</v>
      </c>
      <c r="D38" s="177"/>
      <c r="E38" s="185"/>
      <c r="F38" s="172"/>
      <c r="G38" s="172"/>
      <c r="H38" s="172"/>
      <c r="I38" s="172"/>
      <c r="J38" s="174">
        <f t="shared" si="2"/>
        <v>0</v>
      </c>
      <c r="K38" s="468"/>
      <c r="L38" s="172">
        <f>'5- Identificación de Riesgos'!I48</f>
        <v>0</v>
      </c>
      <c r="M38" s="188"/>
      <c r="N38" s="172"/>
      <c r="O38" s="172"/>
      <c r="P38" s="172"/>
      <c r="Q38" s="172"/>
      <c r="R38" s="174">
        <f t="shared" si="3"/>
        <v>0</v>
      </c>
      <c r="S38" s="468"/>
      <c r="T38" s="459"/>
      <c r="U38" s="419"/>
      <c r="V38" s="425"/>
    </row>
    <row r="39" spans="1:22" ht="15.75" thickBot="1">
      <c r="A39" s="414"/>
      <c r="B39" s="420"/>
      <c r="C39" s="186">
        <f>'5- Identificación de Riesgos'!D39</f>
        <v>0</v>
      </c>
      <c r="D39" s="179"/>
      <c r="E39" s="187"/>
      <c r="F39" s="173"/>
      <c r="G39" s="173"/>
      <c r="H39" s="173"/>
      <c r="I39" s="173"/>
      <c r="J39" s="202">
        <f t="shared" si="2"/>
        <v>0</v>
      </c>
      <c r="K39" s="494"/>
      <c r="L39" s="173">
        <f>'5- Identificación de Riesgos'!I49</f>
        <v>0</v>
      </c>
      <c r="M39" s="189"/>
      <c r="N39" s="173"/>
      <c r="O39" s="173"/>
      <c r="P39" s="173"/>
      <c r="Q39" s="173"/>
      <c r="R39" s="202">
        <f t="shared" si="3"/>
        <v>0</v>
      </c>
      <c r="S39" s="494"/>
      <c r="T39" s="460"/>
      <c r="U39" s="420"/>
      <c r="V39" s="426"/>
    </row>
    <row r="40" spans="1:22" ht="75" customHeight="1" thickBot="1">
      <c r="A40" s="412">
        <f>'5- Identificación de Riesgos'!A40</f>
        <v>5</v>
      </c>
      <c r="B40" s="418"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182" t="str">
        <f>'5- Identificación de Riesgos'!D40</f>
        <v>1. Falta de ética de los servidores públicos (Debilidades en principios y valores)</v>
      </c>
      <c r="D40" s="176"/>
      <c r="E40" s="267" t="s">
        <v>533</v>
      </c>
      <c r="F40" s="171" t="s">
        <v>311</v>
      </c>
      <c r="G40" s="171" t="s">
        <v>312</v>
      </c>
      <c r="H40" s="171" t="s">
        <v>311</v>
      </c>
      <c r="I40" s="171" t="s">
        <v>312</v>
      </c>
      <c r="J40" s="175">
        <f t="shared" si="2"/>
        <v>0.5</v>
      </c>
      <c r="K40" s="467">
        <f>AVERAGE(J40:J42)</f>
        <v>0.5</v>
      </c>
      <c r="L40" s="171" t="str">
        <f>'5- Identificación de Riesgos'!I40</f>
        <v>Afectación de reputacion,imagén,  credibilidad, satisfacción de usuarios y PI</v>
      </c>
      <c r="M40" s="314" t="s">
        <v>543</v>
      </c>
      <c r="N40" s="172"/>
      <c r="O40" s="172"/>
      <c r="P40" s="172"/>
      <c r="Q40" s="172"/>
      <c r="R40" s="175">
        <f t="shared" si="3"/>
        <v>0</v>
      </c>
      <c r="S40" s="467">
        <f>AVERAGE(R40:R42)</f>
        <v>0</v>
      </c>
      <c r="T40" s="45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1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24" t="str">
        <f>CONCATENATE(VLOOKUP((LEFT(T40,LEN(T40)-4)&amp;LEFT(U40,LEN(U40)-4)),'9- Matriz de Calor '!$D$18:$E$42,2,0)," - ",RIGHT(T40,1)*RIGHT(U40,1))</f>
        <v>Alto - 20</v>
      </c>
    </row>
    <row r="41" spans="1:22" ht="103.5" customHeight="1" thickBot="1">
      <c r="A41" s="413"/>
      <c r="B41" s="419"/>
      <c r="C41" s="184" t="str">
        <f>'5- Identificación de Riesgos'!D41</f>
        <v>2. Debilidades en los controles de los procedimientos para la formulación del planes y programas</v>
      </c>
      <c r="D41" s="177"/>
      <c r="E41" s="275" t="s">
        <v>461</v>
      </c>
      <c r="F41" s="172" t="s">
        <v>311</v>
      </c>
      <c r="G41" s="172" t="s">
        <v>312</v>
      </c>
      <c r="H41" s="172" t="s">
        <v>311</v>
      </c>
      <c r="I41" s="172" t="s">
        <v>312</v>
      </c>
      <c r="J41" s="174">
        <f t="shared" si="2"/>
        <v>0.5</v>
      </c>
      <c r="K41" s="468"/>
      <c r="L41" s="172">
        <f>'5- Identificación de Riesgos'!I41</f>
        <v>0</v>
      </c>
      <c r="M41" s="312"/>
      <c r="N41" s="172"/>
      <c r="O41" s="172"/>
      <c r="P41" s="172"/>
      <c r="Q41" s="172"/>
      <c r="R41" s="174">
        <f t="shared" si="3"/>
        <v>0</v>
      </c>
      <c r="S41" s="468"/>
      <c r="T41" s="459"/>
      <c r="U41" s="419"/>
      <c r="V41" s="425"/>
    </row>
    <row r="42" spans="1:22" ht="45">
      <c r="A42" s="413"/>
      <c r="B42" s="419"/>
      <c r="C42" s="184" t="str">
        <f>'5- Identificación de Riesgos'!D42</f>
        <v xml:space="preserve">3. Manipulación de datos, estadísticas,  diagnósticos sobre la administración de justicia,  que preponderen o creen  necesidades para beneficiar intereses propios y/o terceros. </v>
      </c>
      <c r="D42" s="177"/>
      <c r="E42" s="185" t="s">
        <v>455</v>
      </c>
      <c r="F42" s="172" t="s">
        <v>311</v>
      </c>
      <c r="G42" s="172" t="s">
        <v>312</v>
      </c>
      <c r="H42" s="172" t="s">
        <v>311</v>
      </c>
      <c r="I42" s="172" t="s">
        <v>312</v>
      </c>
      <c r="J42" s="174">
        <f t="shared" si="2"/>
        <v>0.5</v>
      </c>
      <c r="K42" s="468"/>
      <c r="L42" s="172">
        <f>'5- Identificación de Riesgos'!I42</f>
        <v>0</v>
      </c>
      <c r="M42" s="312"/>
      <c r="N42" s="172"/>
      <c r="O42" s="172"/>
      <c r="P42" s="172"/>
      <c r="Q42" s="172"/>
      <c r="R42" s="174">
        <f t="shared" si="3"/>
        <v>0</v>
      </c>
      <c r="S42" s="468"/>
      <c r="T42" s="459"/>
      <c r="U42" s="419"/>
      <c r="V42" s="425"/>
    </row>
    <row r="43" spans="1:22">
      <c r="A43" s="413"/>
      <c r="B43" s="419"/>
      <c r="C43" s="184">
        <f>'5- Identificación de Riesgos'!D43</f>
        <v>0</v>
      </c>
      <c r="D43" s="177"/>
      <c r="E43" s="185"/>
      <c r="F43" s="172"/>
      <c r="G43" s="172"/>
      <c r="H43" s="172"/>
      <c r="I43" s="172"/>
      <c r="J43" s="174">
        <f t="shared" si="2"/>
        <v>0</v>
      </c>
      <c r="K43" s="468"/>
      <c r="L43" s="172"/>
      <c r="M43" s="188"/>
      <c r="N43" s="172"/>
      <c r="O43" s="172"/>
      <c r="P43" s="172"/>
      <c r="Q43" s="172"/>
      <c r="R43" s="174">
        <f t="shared" si="3"/>
        <v>0</v>
      </c>
      <c r="S43" s="468"/>
      <c r="T43" s="459"/>
      <c r="U43" s="419"/>
      <c r="V43" s="425"/>
    </row>
    <row r="44" spans="1:22">
      <c r="A44" s="413"/>
      <c r="B44" s="419"/>
      <c r="C44" s="184">
        <f>'5- Identificación de Riesgos'!D44</f>
        <v>0</v>
      </c>
      <c r="D44" s="177"/>
      <c r="E44" s="177"/>
      <c r="F44" s="172"/>
      <c r="G44" s="172"/>
      <c r="H44" s="172"/>
      <c r="I44" s="172"/>
      <c r="J44" s="174">
        <f t="shared" si="2"/>
        <v>0</v>
      </c>
      <c r="K44" s="468"/>
      <c r="L44" s="172"/>
      <c r="M44" s="188"/>
      <c r="N44" s="172"/>
      <c r="O44" s="172"/>
      <c r="P44" s="172"/>
      <c r="Q44" s="172"/>
      <c r="R44" s="174">
        <f t="shared" si="3"/>
        <v>0</v>
      </c>
      <c r="S44" s="468"/>
      <c r="T44" s="459"/>
      <c r="U44" s="419"/>
      <c r="V44" s="425"/>
    </row>
    <row r="45" spans="1:22">
      <c r="A45" s="413"/>
      <c r="B45" s="419"/>
      <c r="C45" s="184">
        <f>'5- Identificación de Riesgos'!D45</f>
        <v>0</v>
      </c>
      <c r="D45" s="177"/>
      <c r="E45" s="185"/>
      <c r="F45" s="172"/>
      <c r="G45" s="172"/>
      <c r="H45" s="172"/>
      <c r="I45" s="172"/>
      <c r="J45" s="174">
        <f t="shared" si="2"/>
        <v>0</v>
      </c>
      <c r="K45" s="468"/>
      <c r="L45" s="172"/>
      <c r="M45" s="188"/>
      <c r="N45" s="172"/>
      <c r="O45" s="172"/>
      <c r="P45" s="172"/>
      <c r="Q45" s="172"/>
      <c r="R45" s="174">
        <f t="shared" si="3"/>
        <v>0</v>
      </c>
      <c r="S45" s="468"/>
      <c r="T45" s="459"/>
      <c r="U45" s="419"/>
      <c r="V45" s="425"/>
    </row>
    <row r="46" spans="1:22">
      <c r="A46" s="413"/>
      <c r="B46" s="419"/>
      <c r="C46" s="184">
        <f>'5- Identificación de Riesgos'!D46</f>
        <v>0</v>
      </c>
      <c r="D46" s="177"/>
      <c r="E46" s="185"/>
      <c r="F46" s="172"/>
      <c r="G46" s="172"/>
      <c r="H46" s="172"/>
      <c r="I46" s="172"/>
      <c r="J46" s="174">
        <f t="shared" si="2"/>
        <v>0</v>
      </c>
      <c r="K46" s="468"/>
      <c r="L46" s="172"/>
      <c r="M46" s="188"/>
      <c r="N46" s="172"/>
      <c r="O46" s="172"/>
      <c r="P46" s="172"/>
      <c r="Q46" s="172"/>
      <c r="R46" s="174">
        <f t="shared" si="3"/>
        <v>0</v>
      </c>
      <c r="S46" s="468"/>
      <c r="T46" s="459"/>
      <c r="U46" s="419"/>
      <c r="V46" s="425"/>
    </row>
    <row r="47" spans="1:22">
      <c r="A47" s="413"/>
      <c r="B47" s="419"/>
      <c r="C47" s="184">
        <f>'5- Identificación de Riesgos'!D47</f>
        <v>0</v>
      </c>
      <c r="D47" s="177"/>
      <c r="E47" s="185"/>
      <c r="F47" s="172"/>
      <c r="G47" s="172"/>
      <c r="H47" s="172"/>
      <c r="I47" s="172"/>
      <c r="J47" s="174">
        <f t="shared" si="2"/>
        <v>0</v>
      </c>
      <c r="K47" s="468"/>
      <c r="L47" s="172"/>
      <c r="M47" s="188"/>
      <c r="N47" s="172"/>
      <c r="O47" s="172"/>
      <c r="P47" s="172"/>
      <c r="Q47" s="172"/>
      <c r="R47" s="174">
        <f t="shared" si="3"/>
        <v>0</v>
      </c>
      <c r="S47" s="468"/>
      <c r="T47" s="459"/>
      <c r="U47" s="419"/>
      <c r="V47" s="425"/>
    </row>
    <row r="48" spans="1:22">
      <c r="A48" s="413"/>
      <c r="B48" s="419"/>
      <c r="C48" s="184">
        <f>'5- Identificación de Riesgos'!D48</f>
        <v>0</v>
      </c>
      <c r="D48" s="177"/>
      <c r="E48" s="185"/>
      <c r="F48" s="172"/>
      <c r="G48" s="172"/>
      <c r="H48" s="172"/>
      <c r="I48" s="172"/>
      <c r="J48" s="174">
        <f t="shared" si="2"/>
        <v>0</v>
      </c>
      <c r="K48" s="468"/>
      <c r="L48" s="172"/>
      <c r="M48" s="188"/>
      <c r="N48" s="172"/>
      <c r="O48" s="172"/>
      <c r="P48" s="172"/>
      <c r="Q48" s="172"/>
      <c r="R48" s="174">
        <f t="shared" si="3"/>
        <v>0</v>
      </c>
      <c r="S48" s="468"/>
      <c r="T48" s="459"/>
      <c r="U48" s="419"/>
      <c r="V48" s="425"/>
    </row>
    <row r="49" spans="1:22" ht="15.75" thickBot="1">
      <c r="A49" s="414"/>
      <c r="B49" s="420"/>
      <c r="C49" s="186">
        <f>'5- Identificación de Riesgos'!D49</f>
        <v>0</v>
      </c>
      <c r="D49" s="179"/>
      <c r="E49" s="187"/>
      <c r="F49" s="173"/>
      <c r="G49" s="173"/>
      <c r="H49" s="173"/>
      <c r="I49" s="173"/>
      <c r="J49" s="202">
        <f t="shared" si="2"/>
        <v>0</v>
      </c>
      <c r="K49" s="494"/>
      <c r="L49" s="173"/>
      <c r="M49" s="189"/>
      <c r="N49" s="173"/>
      <c r="O49" s="173"/>
      <c r="P49" s="173"/>
      <c r="Q49" s="173"/>
      <c r="R49" s="202">
        <f t="shared" si="3"/>
        <v>0</v>
      </c>
      <c r="S49" s="494"/>
      <c r="T49" s="460"/>
      <c r="U49" s="420"/>
      <c r="V49" s="426"/>
    </row>
  </sheetData>
  <mergeCells count="48">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M30:M31"/>
    <mergeCell ref="M32:M33"/>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T30 T40">
    <cfRule type="containsText" dxfId="248" priority="274" operator="containsText" text="Muy Baja">
      <formula>NOT(ISERROR(SEARCH("Muy Baja",T10)))</formula>
    </cfRule>
    <cfRule type="containsText" dxfId="247" priority="275" operator="containsText" text="Baja">
      <formula>NOT(ISERROR(SEARCH("Baja",T10)))</formula>
    </cfRule>
    <cfRule type="containsText" dxfId="246" priority="276" operator="containsText" text="Muy Alta">
      <formula>NOT(ISERROR(SEARCH("Muy Alta",T10)))</formula>
    </cfRule>
    <cfRule type="containsText" dxfId="245" priority="278" operator="containsText" text="Alta">
      <formula>NOT(ISERROR(SEARCH("Alta",T10)))</formula>
    </cfRule>
    <cfRule type="containsText" dxfId="244" priority="279" operator="containsText" text="Media">
      <formula>NOT(ISERROR(SEARCH("Media",T10)))</formula>
    </cfRule>
    <cfRule type="containsText" dxfId="243" priority="280" operator="containsText" text="Media">
      <formula>NOT(ISERROR(SEARCH("Media",T10)))</formula>
    </cfRule>
    <cfRule type="containsText" dxfId="242" priority="281" operator="containsText" text="Media">
      <formula>NOT(ISERROR(SEARCH("Media",T10)))</formula>
    </cfRule>
    <cfRule type="containsText" dxfId="241" priority="282" operator="containsText" text="Muy Baja">
      <formula>NOT(ISERROR(SEARCH("Muy Baja",T10)))</formula>
    </cfRule>
    <cfRule type="containsText" dxfId="240" priority="283" operator="containsText" text="Baja">
      <formula>NOT(ISERROR(SEARCH("Baja",T10)))</formula>
    </cfRule>
    <cfRule type="containsText" dxfId="239" priority="284" operator="containsText" text="Muy Baja">
      <formula>NOT(ISERROR(SEARCH("Muy Baja",T10)))</formula>
    </cfRule>
    <cfRule type="containsText" dxfId="238" priority="285" operator="containsText" text="Muy Baja">
      <formula>NOT(ISERROR(SEARCH("Muy Baja",T10)))</formula>
    </cfRule>
    <cfRule type="containsText" dxfId="237" priority="286" operator="containsText" text="Muy Baja">
      <formula>NOT(ISERROR(SEARCH("Muy Baja",T10)))</formula>
    </cfRule>
    <cfRule type="containsText" dxfId="236" priority="287" operator="containsText" text="Muy Baja'Tabla probabilidad'!">
      <formula>NOT(ISERROR(SEARCH("Muy Baja'Tabla probabilidad'!",T10)))</formula>
    </cfRule>
    <cfRule type="containsText" dxfId="235" priority="288" operator="containsText" text="Muy bajo">
      <formula>NOT(ISERROR(SEARCH("Muy bajo",T10)))</formula>
    </cfRule>
    <cfRule type="containsText" dxfId="234" priority="289" operator="containsText" text="Alta">
      <formula>NOT(ISERROR(SEARCH("Alta",T10)))</formula>
    </cfRule>
    <cfRule type="containsText" dxfId="233" priority="290" operator="containsText" text="Media">
      <formula>NOT(ISERROR(SEARCH("Media",T10)))</formula>
    </cfRule>
    <cfRule type="containsText" dxfId="232" priority="291" operator="containsText" text="Baja">
      <formula>NOT(ISERROR(SEARCH("Baja",T10)))</formula>
    </cfRule>
    <cfRule type="containsText" dxfId="231" priority="292" operator="containsText" text="Muy baja">
      <formula>NOT(ISERROR(SEARCH("Muy baja",T10)))</formula>
    </cfRule>
    <cfRule type="cellIs" dxfId="230" priority="295" operator="between">
      <formula>1</formula>
      <formula>2</formula>
    </cfRule>
    <cfRule type="cellIs" dxfId="229" priority="296" operator="between">
      <formula>0</formula>
      <formula>2</formula>
    </cfRule>
  </conditionalFormatting>
  <conditionalFormatting sqref="U10 U20 U30 U40">
    <cfRule type="containsText" dxfId="228" priority="268" operator="containsText" text="Catastrófico">
      <formula>NOT(ISERROR(SEARCH("Catastrófico",U10)))</formula>
    </cfRule>
    <cfRule type="containsText" dxfId="227" priority="269" operator="containsText" text="Mayor">
      <formula>NOT(ISERROR(SEARCH("Mayor",U10)))</formula>
    </cfRule>
    <cfRule type="containsText" dxfId="226" priority="270" operator="containsText" text="Alta">
      <formula>NOT(ISERROR(SEARCH("Alta",U10)))</formula>
    </cfRule>
    <cfRule type="containsText" dxfId="225" priority="271" operator="containsText" text="Moderado">
      <formula>NOT(ISERROR(SEARCH("Moderado",U10)))</formula>
    </cfRule>
    <cfRule type="containsText" dxfId="224" priority="272" operator="containsText" text="Menor">
      <formula>NOT(ISERROR(SEARCH("Menor",U10)))</formula>
    </cfRule>
    <cfRule type="containsText" dxfId="223" priority="273" operator="containsText" text="Leve">
      <formula>NOT(ISERROR(SEARCH("Leve",U10)))</formula>
    </cfRule>
  </conditionalFormatting>
  <conditionalFormatting sqref="V10 V20 V30 V40">
    <cfRule type="containsText" dxfId="222" priority="232" operator="containsText" text="Extremo">
      <formula>NOT(ISERROR(SEARCH("Extremo",V10)))</formula>
    </cfRule>
    <cfRule type="containsText" dxfId="221" priority="233" operator="containsText" text="Alto">
      <formula>NOT(ISERROR(SEARCH("Alto",V10)))</formula>
    </cfRule>
    <cfRule type="containsText" dxfId="220" priority="234" operator="containsText" text="Bajo">
      <formula>NOT(ISERROR(SEARCH("Bajo",V10)))</formula>
    </cfRule>
    <cfRule type="containsText" dxfId="219" priority="235" operator="containsText" text="Moderado">
      <formula>NOT(ISERROR(SEARCH("Moderado",V10)))</formula>
    </cfRule>
  </conditionalFormatting>
  <dataValidations count="2">
    <dataValidation allowBlank="1" showInputMessage="1" showErrorMessage="1" prompt="Enunciar cuál es el control" sqref="E14:E19 E10:E11 M12:M13 E24 E35:E38 E26:E28 E43 E45:E48 M32 M30 E40:E41 M40:M42 M10 E30:E31 E33" xr:uid="{00000000-0002-0000-0500-000000000000}"/>
    <dataValidation type="list" allowBlank="1" showInputMessage="1" showErrorMessage="1" sqref="N10:Q49 F10:I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J49" zoomScale="70" zoomScaleNormal="70" zoomScalePageLayoutView="70" workbookViewId="0">
      <selection activeCell="M50" sqref="M5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45" style="17" customWidth="1"/>
    <col min="16" max="16" width="30.140625" style="17" customWidth="1"/>
    <col min="17" max="17" width="32.140625" style="17" customWidth="1"/>
    <col min="18" max="269" width="11.42578125" style="17"/>
    <col min="270" max="16384" width="11.42578125" style="22"/>
  </cols>
  <sheetData>
    <row r="1" spans="1:269" s="19" customFormat="1" ht="27.75" customHeight="1">
      <c r="A1" s="502"/>
      <c r="B1" s="502"/>
      <c r="C1" s="502"/>
      <c r="D1" s="502"/>
      <c r="E1" s="502"/>
      <c r="F1" s="499" t="s">
        <v>313</v>
      </c>
      <c r="G1" s="499"/>
      <c r="H1" s="499"/>
      <c r="I1" s="499"/>
      <c r="J1" s="499"/>
      <c r="K1" s="499"/>
      <c r="L1" s="499"/>
      <c r="M1" s="499"/>
      <c r="N1" s="499"/>
      <c r="O1" s="499"/>
      <c r="P1" s="499"/>
      <c r="Q1" s="49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2"/>
      <c r="B2" s="502"/>
      <c r="C2" s="502"/>
      <c r="D2" s="502"/>
      <c r="E2" s="502"/>
      <c r="F2" s="499"/>
      <c r="G2" s="499"/>
      <c r="H2" s="499"/>
      <c r="I2" s="499"/>
      <c r="J2" s="499"/>
      <c r="K2" s="499"/>
      <c r="L2" s="499"/>
      <c r="M2" s="499"/>
      <c r="N2" s="499"/>
      <c r="O2" s="499"/>
      <c r="P2" s="499"/>
      <c r="Q2" s="49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2"/>
      <c r="B3" s="502"/>
      <c r="C3" s="502"/>
      <c r="D3" s="502"/>
      <c r="E3" s="502"/>
      <c r="F3" s="499"/>
      <c r="G3" s="499"/>
      <c r="H3" s="499"/>
      <c r="I3" s="499"/>
      <c r="J3" s="499"/>
      <c r="K3" s="499"/>
      <c r="L3" s="499"/>
      <c r="M3" s="499"/>
      <c r="N3" s="499"/>
      <c r="O3" s="499"/>
      <c r="P3" s="499"/>
      <c r="Q3" s="49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4" t="s">
        <v>255</v>
      </c>
      <c r="B4" s="434"/>
      <c r="C4" s="442" t="s">
        <v>3</v>
      </c>
      <c r="D4" s="442"/>
      <c r="E4" s="442"/>
      <c r="F4" s="442"/>
      <c r="G4" s="442"/>
      <c r="H4" s="442"/>
      <c r="I4" s="442"/>
      <c r="J4" s="442"/>
      <c r="K4" s="442"/>
      <c r="L4" s="442"/>
      <c r="M4" s="442"/>
      <c r="N4" s="442"/>
      <c r="O4" s="442"/>
      <c r="P4" s="442"/>
      <c r="Q4" s="44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4" t="s">
        <v>257</v>
      </c>
      <c r="B5" s="434"/>
      <c r="C5" s="442" t="s">
        <v>29</v>
      </c>
      <c r="D5" s="442"/>
      <c r="E5" s="442"/>
      <c r="F5" s="442"/>
      <c r="G5" s="442"/>
      <c r="H5" s="442"/>
      <c r="I5" s="442"/>
      <c r="J5" s="442"/>
      <c r="K5" s="442"/>
      <c r="L5" s="442"/>
      <c r="M5" s="442"/>
      <c r="N5" s="442"/>
      <c r="O5" s="442"/>
      <c r="P5" s="442"/>
      <c r="Q5" s="44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4" t="s">
        <v>258</v>
      </c>
      <c r="B6" s="434"/>
      <c r="C6" s="441" t="s">
        <v>259</v>
      </c>
      <c r="D6" s="441"/>
      <c r="E6" s="441"/>
      <c r="F6" s="441"/>
      <c r="G6" s="441"/>
      <c r="H6" s="441"/>
      <c r="I6" s="441"/>
      <c r="J6" s="441"/>
      <c r="K6" s="441"/>
      <c r="L6" s="441"/>
      <c r="M6" s="441"/>
      <c r="N6" s="441"/>
      <c r="O6" s="441"/>
      <c r="P6" s="441"/>
      <c r="Q6" s="44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1" t="s">
        <v>314</v>
      </c>
      <c r="B7" s="481"/>
      <c r="C7" s="481"/>
      <c r="D7" s="481"/>
      <c r="E7" s="481"/>
      <c r="F7" s="481" t="s">
        <v>275</v>
      </c>
      <c r="G7" s="481"/>
      <c r="H7" s="481"/>
      <c r="I7" s="91"/>
      <c r="J7" s="444" t="s">
        <v>315</v>
      </c>
      <c r="K7" s="444"/>
      <c r="L7" s="444"/>
      <c r="M7" s="444"/>
      <c r="N7" s="44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3" t="s">
        <v>265</v>
      </c>
      <c r="B8" s="484" t="s">
        <v>299</v>
      </c>
      <c r="C8" s="503" t="s">
        <v>267</v>
      </c>
      <c r="D8" s="505" t="s">
        <v>277</v>
      </c>
      <c r="E8" s="484" t="s">
        <v>261</v>
      </c>
      <c r="F8" s="500" t="s">
        <v>316</v>
      </c>
      <c r="G8" s="500" t="s">
        <v>317</v>
      </c>
      <c r="H8" s="500" t="s">
        <v>318</v>
      </c>
      <c r="I8" s="514"/>
      <c r="J8" s="500" t="s">
        <v>319</v>
      </c>
      <c r="K8" s="500" t="s">
        <v>320</v>
      </c>
      <c r="L8" s="500" t="s">
        <v>321</v>
      </c>
      <c r="M8" s="500" t="s">
        <v>322</v>
      </c>
      <c r="N8" s="500" t="s">
        <v>323</v>
      </c>
      <c r="O8" s="500" t="s">
        <v>324</v>
      </c>
      <c r="P8" s="500" t="s">
        <v>325</v>
      </c>
      <c r="Q8" s="500" t="s">
        <v>326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5"/>
      <c r="B9" s="485"/>
      <c r="C9" s="504"/>
      <c r="D9" s="506"/>
      <c r="E9" s="485"/>
      <c r="F9" s="501"/>
      <c r="G9" s="501"/>
      <c r="H9" s="501"/>
      <c r="I9" s="515"/>
      <c r="J9" s="501"/>
      <c r="K9" s="501"/>
      <c r="L9" s="501"/>
      <c r="M9" s="501"/>
      <c r="N9" s="501"/>
      <c r="O9" s="501"/>
      <c r="P9" s="501"/>
      <c r="Q9" s="50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0.5" customHeight="1">
      <c r="A10" s="421">
        <f>'5- Identificación de Riesgos'!A10</f>
        <v>1</v>
      </c>
      <c r="B10" s="513" t="str">
        <f>'5- Identificación de Riesgos'!B10</f>
        <v>Demora (Incumplimiento en la presentación de los informes de seguimiento trimestral  de los planes de acción)</v>
      </c>
      <c r="C10" s="418" t="str">
        <f>'5- Identificación de Riesgos'!C10</f>
        <v>No se presentan en forma oportuna los informes de seguimiento para la toma de decisiones de la Alta Dirección</v>
      </c>
      <c r="D10" s="418" t="s">
        <v>284</v>
      </c>
      <c r="E10" s="191" t="str">
        <f>'5- Identificación de Riesgos'!D10</f>
        <v>1. Falta de metodologías que permitan agilizar la formulación y elaboración de planes de acción.</v>
      </c>
      <c r="F10" s="458" t="str">
        <f>'5- Identificación de Riesgos'!H10</f>
        <v>Baja - 2</v>
      </c>
      <c r="G10" s="418" t="str">
        <f>'5- Identificación de Riesgos'!M10</f>
        <v>Menor - 2</v>
      </c>
      <c r="H10" s="418" t="str">
        <f>'5- Identificación de Riesgos'!N10</f>
        <v>Moderado - 4</v>
      </c>
      <c r="I10" s="169"/>
      <c r="J10" s="519" t="str">
        <f>'6- Valoración Controles'!T10</f>
        <v>Muy Baja - 1</v>
      </c>
      <c r="K10" s="519" t="str">
        <f>'6- Valoración Controles'!U10</f>
        <v>Menor - 2</v>
      </c>
      <c r="L10" s="516" t="e">
        <f>AVERAGE(#REF!)</f>
        <v>#REF!</v>
      </c>
      <c r="M10" s="507" t="str">
        <f>'6- Valoración Controles'!V10</f>
        <v>Bajo - 2</v>
      </c>
      <c r="N10" s="510" t="s">
        <v>327</v>
      </c>
      <c r="O10" s="305"/>
      <c r="P10" s="306"/>
      <c r="Q10" s="304"/>
    </row>
    <row r="11" spans="1:269" ht="13.5" customHeight="1">
      <c r="A11" s="422"/>
      <c r="B11" s="415"/>
      <c r="C11" s="419"/>
      <c r="D11" s="419"/>
      <c r="E11" s="192" t="str">
        <f>'5- Identificación de Riesgos'!D11</f>
        <v>2. Escaso recurso humano con conocimientos, habilidades, destrezas y experiencia, y falta de entrenamiento del personal encargado en el seguimiento de planes de acción y la elaboración de informes de seguimiento a planes y programas.</v>
      </c>
      <c r="F11" s="459"/>
      <c r="G11" s="522"/>
      <c r="H11" s="419"/>
      <c r="I11" s="92"/>
      <c r="J11" s="520"/>
      <c r="K11" s="520"/>
      <c r="L11" s="517"/>
      <c r="M11" s="508"/>
      <c r="N11" s="511"/>
      <c r="O11" s="306"/>
      <c r="P11" s="306"/>
      <c r="Q11" s="306"/>
    </row>
    <row r="12" spans="1:269" ht="13.5" customHeight="1">
      <c r="A12" s="422"/>
      <c r="B12" s="415"/>
      <c r="C12" s="419"/>
      <c r="D12" s="419"/>
      <c r="E12" s="201" t="str">
        <f>'5- Identificación de Riesgos'!D12</f>
        <v>3. Información recibida en forma parcial o con errores que requiere ser ajustada por las dependencias correspondientes.</v>
      </c>
      <c r="F12" s="459"/>
      <c r="G12" s="522"/>
      <c r="H12" s="419"/>
      <c r="I12" s="92"/>
      <c r="J12" s="520"/>
      <c r="K12" s="520"/>
      <c r="L12" s="517"/>
      <c r="M12" s="508"/>
      <c r="N12" s="511"/>
      <c r="O12" s="306"/>
      <c r="P12" s="306"/>
      <c r="Q12" s="306"/>
    </row>
    <row r="13" spans="1:269" ht="13.5" customHeight="1">
      <c r="A13" s="422"/>
      <c r="B13" s="415"/>
      <c r="C13" s="419"/>
      <c r="D13" s="419"/>
      <c r="E13" s="192" t="str">
        <f>'5- Identificación de Riesgos'!D13</f>
        <v>4. Alto volumen de carga laboral.</v>
      </c>
      <c r="F13" s="459"/>
      <c r="G13" s="522"/>
      <c r="H13" s="419"/>
      <c r="I13" s="92"/>
      <c r="J13" s="520"/>
      <c r="K13" s="520"/>
      <c r="L13" s="517"/>
      <c r="M13" s="508"/>
      <c r="N13" s="511"/>
      <c r="O13" s="306"/>
      <c r="P13" s="306"/>
      <c r="Q13" s="306"/>
    </row>
    <row r="14" spans="1:269" ht="13.5" customHeight="1">
      <c r="A14" s="422"/>
      <c r="B14" s="415"/>
      <c r="C14" s="419"/>
      <c r="D14" s="419"/>
      <c r="E14" s="192">
        <f>'5- Identificación de Riesgos'!D14</f>
        <v>0</v>
      </c>
      <c r="F14" s="459"/>
      <c r="G14" s="522"/>
      <c r="H14" s="419"/>
      <c r="I14" s="92"/>
      <c r="J14" s="520"/>
      <c r="K14" s="520"/>
      <c r="L14" s="517"/>
      <c r="M14" s="508"/>
      <c r="N14" s="511"/>
      <c r="O14" s="306"/>
      <c r="P14" s="306"/>
      <c r="Q14" s="306"/>
    </row>
    <row r="15" spans="1:269" ht="13.5" customHeight="1">
      <c r="A15" s="422"/>
      <c r="B15" s="415"/>
      <c r="C15" s="419"/>
      <c r="D15" s="419"/>
      <c r="E15" s="192">
        <f>'5- Identificación de Riesgos'!D15</f>
        <v>0</v>
      </c>
      <c r="F15" s="459"/>
      <c r="G15" s="522"/>
      <c r="H15" s="419"/>
      <c r="I15" s="92"/>
      <c r="J15" s="520"/>
      <c r="K15" s="520"/>
      <c r="L15" s="517"/>
      <c r="M15" s="508"/>
      <c r="N15" s="511"/>
      <c r="O15" s="306"/>
      <c r="P15" s="306"/>
      <c r="Q15" s="306"/>
    </row>
    <row r="16" spans="1:269" ht="13.5" customHeight="1">
      <c r="A16" s="422"/>
      <c r="B16" s="415"/>
      <c r="C16" s="419"/>
      <c r="D16" s="419"/>
      <c r="E16" s="192">
        <f>'5- Identificación de Riesgos'!D16</f>
        <v>0</v>
      </c>
      <c r="F16" s="459"/>
      <c r="G16" s="522"/>
      <c r="H16" s="419"/>
      <c r="I16" s="92"/>
      <c r="J16" s="520"/>
      <c r="K16" s="520"/>
      <c r="L16" s="517"/>
      <c r="M16" s="508"/>
      <c r="N16" s="511"/>
      <c r="O16" s="306"/>
      <c r="P16" s="306"/>
      <c r="Q16" s="306"/>
    </row>
    <row r="17" spans="1:17" ht="13.5" customHeight="1">
      <c r="A17" s="422"/>
      <c r="B17" s="415"/>
      <c r="C17" s="419"/>
      <c r="D17" s="419"/>
      <c r="E17" s="192">
        <f>'5- Identificación de Riesgos'!D17</f>
        <v>0</v>
      </c>
      <c r="F17" s="459"/>
      <c r="G17" s="522"/>
      <c r="H17" s="419"/>
      <c r="I17" s="92"/>
      <c r="J17" s="520"/>
      <c r="K17" s="520"/>
      <c r="L17" s="517"/>
      <c r="M17" s="508"/>
      <c r="N17" s="511"/>
      <c r="O17" s="306"/>
      <c r="P17" s="306"/>
      <c r="Q17" s="306"/>
    </row>
    <row r="18" spans="1:17" ht="13.5" customHeight="1">
      <c r="A18" s="422"/>
      <c r="B18" s="415"/>
      <c r="C18" s="419"/>
      <c r="D18" s="419"/>
      <c r="E18" s="192">
        <f>'5- Identificación de Riesgos'!D18</f>
        <v>0</v>
      </c>
      <c r="F18" s="459"/>
      <c r="G18" s="522"/>
      <c r="H18" s="419"/>
      <c r="I18" s="92"/>
      <c r="J18" s="520"/>
      <c r="K18" s="520"/>
      <c r="L18" s="517"/>
      <c r="M18" s="508"/>
      <c r="N18" s="511"/>
      <c r="O18" s="306"/>
      <c r="P18" s="306"/>
      <c r="Q18" s="306"/>
    </row>
    <row r="19" spans="1:17" ht="13.5" customHeight="1" thickBot="1">
      <c r="A19" s="422"/>
      <c r="B19" s="416"/>
      <c r="C19" s="419"/>
      <c r="D19" s="419"/>
      <c r="E19" s="192">
        <f>'5- Identificación de Riesgos'!D19</f>
        <v>0</v>
      </c>
      <c r="F19" s="459"/>
      <c r="G19" s="522"/>
      <c r="H19" s="419"/>
      <c r="I19" s="93"/>
      <c r="J19" s="521"/>
      <c r="K19" s="521"/>
      <c r="L19" s="518"/>
      <c r="M19" s="509"/>
      <c r="N19" s="512"/>
      <c r="O19" s="306"/>
      <c r="P19" s="306"/>
      <c r="Q19" s="306"/>
    </row>
    <row r="20" spans="1:17" ht="80.25" customHeight="1">
      <c r="A20" s="421">
        <f>'5- Identificación de Riesgos'!A20</f>
        <v>2</v>
      </c>
      <c r="B20" s="513" t="str">
        <f>'5- Identificación de Riesgos'!B20</f>
        <v>Desarticulación de los objetivos, metas y  lineamientos  en la formulación del Plan de acción seccional</v>
      </c>
      <c r="C20" s="418" t="str">
        <f>'5- Identificación de Riesgos'!C20</f>
        <v>Las acciones o proyectos formulados para desarrollar el Plan de Acción, no aportan al cumplimiento de objetivos y metas</v>
      </c>
      <c r="D20" s="416" t="s">
        <v>284</v>
      </c>
      <c r="E20" s="192" t="str">
        <f>'5- Identificación de Riesgos'!D20</f>
        <v xml:space="preserve">1. Inadecuado ejercicio de planeación, para determinar las prioridades y problemas que se deben atender o satisfacer </v>
      </c>
      <c r="F20" s="458" t="str">
        <f>'5- Identificación de Riesgos'!H20</f>
        <v>Baja - 2</v>
      </c>
      <c r="G20" s="418" t="str">
        <f>'5- Identificación de Riesgos'!M20</f>
        <v>Menor - 2</v>
      </c>
      <c r="H20" s="418" t="str">
        <f>'5- Identificación de Riesgos'!N20</f>
        <v>Moderado - 4</v>
      </c>
      <c r="I20" s="92"/>
      <c r="J20" s="519" t="str">
        <f>'6- Valoración Controles'!T20</f>
        <v>Muy Baja - 1</v>
      </c>
      <c r="K20" s="519" t="str">
        <f>'6- Valoración Controles'!U20</f>
        <v>Menor - 2</v>
      </c>
      <c r="L20" s="516" t="e">
        <f>AVERAGE(#REF!)</f>
        <v>#REF!</v>
      </c>
      <c r="M20" s="507" t="str">
        <f>'6- Valoración Controles'!V20</f>
        <v>Bajo - 2</v>
      </c>
      <c r="N20" s="510" t="s">
        <v>327</v>
      </c>
      <c r="O20" s="305"/>
      <c r="P20" s="306"/>
      <c r="Q20" s="304"/>
    </row>
    <row r="21" spans="1:17" ht="13.5" customHeight="1">
      <c r="A21" s="422"/>
      <c r="B21" s="415"/>
      <c r="C21" s="419"/>
      <c r="D21" s="419"/>
      <c r="E21" s="192" t="str">
        <f>'5- Identificación de Riesgos'!D21</f>
        <v>2, Falta de capacitación en la formulación de planes y programas, y utilización de metodologías inadecuadas para la formulación de planes de acción.</v>
      </c>
      <c r="F21" s="459"/>
      <c r="G21" s="522"/>
      <c r="H21" s="419"/>
      <c r="I21" s="92"/>
      <c r="J21" s="520"/>
      <c r="K21" s="520"/>
      <c r="L21" s="517"/>
      <c r="M21" s="508"/>
      <c r="N21" s="511"/>
      <c r="O21" s="306"/>
      <c r="P21" s="306"/>
      <c r="Q21" s="306"/>
    </row>
    <row r="22" spans="1:17" ht="13.5" customHeight="1">
      <c r="A22" s="422"/>
      <c r="B22" s="415"/>
      <c r="C22" s="419"/>
      <c r="D22" s="419"/>
      <c r="E22" s="192" t="str">
        <f>'5- Identificación de Riesgos'!D22</f>
        <v xml:space="preserve">3. Desconocimiento de normas. </v>
      </c>
      <c r="F22" s="459"/>
      <c r="G22" s="522"/>
      <c r="H22" s="419"/>
      <c r="I22" s="92"/>
      <c r="J22" s="520"/>
      <c r="K22" s="520"/>
      <c r="L22" s="517"/>
      <c r="M22" s="508"/>
      <c r="N22" s="511"/>
      <c r="O22" s="306"/>
      <c r="P22" s="306"/>
      <c r="Q22" s="306"/>
    </row>
    <row r="23" spans="1:17" ht="13.5" customHeight="1">
      <c r="A23" s="422"/>
      <c r="B23" s="415"/>
      <c r="C23" s="419"/>
      <c r="D23" s="419"/>
      <c r="E23" s="192" t="str">
        <f>'5- Identificación de Riesgos'!D23</f>
        <v>4. Información desactualizada o incompleta o fragmentada.</v>
      </c>
      <c r="F23" s="459"/>
      <c r="G23" s="522"/>
      <c r="H23" s="419"/>
      <c r="I23" s="92"/>
      <c r="J23" s="520"/>
      <c r="K23" s="520"/>
      <c r="L23" s="517"/>
      <c r="M23" s="508"/>
      <c r="N23" s="511"/>
      <c r="O23" s="306"/>
      <c r="P23" s="306"/>
      <c r="Q23" s="306"/>
    </row>
    <row r="24" spans="1:17" ht="13.5" customHeight="1">
      <c r="A24" s="422"/>
      <c r="B24" s="415"/>
      <c r="C24" s="419"/>
      <c r="D24" s="419"/>
      <c r="E24" s="192">
        <f>'5- Identificación de Riesgos'!D24</f>
        <v>0</v>
      </c>
      <c r="F24" s="459"/>
      <c r="G24" s="522"/>
      <c r="H24" s="419"/>
      <c r="I24" s="92"/>
      <c r="J24" s="520"/>
      <c r="K24" s="520"/>
      <c r="L24" s="517"/>
      <c r="M24" s="508"/>
      <c r="N24" s="511"/>
      <c r="O24" s="306"/>
      <c r="P24" s="306"/>
      <c r="Q24" s="306"/>
    </row>
    <row r="25" spans="1:17" ht="13.5" customHeight="1">
      <c r="A25" s="422"/>
      <c r="B25" s="415"/>
      <c r="C25" s="419"/>
      <c r="D25" s="419"/>
      <c r="E25" s="192">
        <f>'5- Identificación de Riesgos'!D25</f>
        <v>0</v>
      </c>
      <c r="F25" s="459"/>
      <c r="G25" s="522"/>
      <c r="H25" s="419"/>
      <c r="I25" s="92"/>
      <c r="J25" s="520"/>
      <c r="K25" s="520"/>
      <c r="L25" s="517"/>
      <c r="M25" s="508"/>
      <c r="N25" s="511"/>
      <c r="O25" s="306"/>
      <c r="P25" s="306"/>
      <c r="Q25" s="306"/>
    </row>
    <row r="26" spans="1:17" ht="13.5" customHeight="1">
      <c r="A26" s="422"/>
      <c r="B26" s="415"/>
      <c r="C26" s="419"/>
      <c r="D26" s="419"/>
      <c r="E26" s="192">
        <f>'5- Identificación de Riesgos'!D26</f>
        <v>0</v>
      </c>
      <c r="F26" s="459"/>
      <c r="G26" s="522"/>
      <c r="H26" s="419"/>
      <c r="I26" s="92"/>
      <c r="J26" s="520"/>
      <c r="K26" s="520"/>
      <c r="L26" s="517"/>
      <c r="M26" s="508"/>
      <c r="N26" s="511"/>
      <c r="O26" s="306"/>
      <c r="P26" s="306"/>
      <c r="Q26" s="306"/>
    </row>
    <row r="27" spans="1:17" ht="13.5" customHeight="1">
      <c r="A27" s="422"/>
      <c r="B27" s="415"/>
      <c r="C27" s="419"/>
      <c r="D27" s="419"/>
      <c r="E27" s="192">
        <f>'5- Identificación de Riesgos'!D27</f>
        <v>0</v>
      </c>
      <c r="F27" s="459"/>
      <c r="G27" s="522"/>
      <c r="H27" s="419"/>
      <c r="I27" s="92"/>
      <c r="J27" s="520"/>
      <c r="K27" s="520"/>
      <c r="L27" s="517"/>
      <c r="M27" s="508"/>
      <c r="N27" s="511"/>
      <c r="O27" s="306"/>
      <c r="P27" s="306"/>
      <c r="Q27" s="306"/>
    </row>
    <row r="28" spans="1:17" ht="13.5" customHeight="1">
      <c r="A28" s="422"/>
      <c r="B28" s="415"/>
      <c r="C28" s="419"/>
      <c r="D28" s="419"/>
      <c r="E28" s="192">
        <f>'5- Identificación de Riesgos'!D28</f>
        <v>0</v>
      </c>
      <c r="F28" s="459"/>
      <c r="G28" s="522"/>
      <c r="H28" s="419"/>
      <c r="I28" s="92"/>
      <c r="J28" s="520"/>
      <c r="K28" s="520"/>
      <c r="L28" s="517"/>
      <c r="M28" s="508"/>
      <c r="N28" s="511"/>
      <c r="O28" s="306"/>
      <c r="P28" s="306"/>
      <c r="Q28" s="306"/>
    </row>
    <row r="29" spans="1:17" ht="9" customHeight="1" thickBot="1">
      <c r="A29" s="422"/>
      <c r="B29" s="416"/>
      <c r="C29" s="419"/>
      <c r="D29" s="419"/>
      <c r="E29" s="192">
        <f>'5- Identificación de Riesgos'!D29</f>
        <v>0</v>
      </c>
      <c r="F29" s="459"/>
      <c r="G29" s="522"/>
      <c r="H29" s="419"/>
      <c r="I29" s="93"/>
      <c r="J29" s="521"/>
      <c r="K29" s="521"/>
      <c r="L29" s="518"/>
      <c r="M29" s="509"/>
      <c r="N29" s="512"/>
      <c r="O29" s="306"/>
      <c r="P29" s="306"/>
      <c r="Q29" s="306"/>
    </row>
    <row r="30" spans="1:17" ht="73.5" customHeight="1">
      <c r="A30" s="412">
        <f>'5- Identificación de Riesgos'!A30</f>
        <v>4</v>
      </c>
      <c r="B30" s="513" t="str">
        <f>'5- Identificación de Riesgos'!B30</f>
        <v xml:space="preserve">Recibir dádivas o beneficios a nombre propio o de terceros para direccionar planes a desarrollar y recursos de financiación </v>
      </c>
      <c r="C30" s="418" t="str">
        <f>'5- Identificación de Riesgos'!C30</f>
        <v xml:space="preserve">Se direccionan planes y recursos para desarrollar acciones que no son prioritarias o no aportan al cumplimiento de los objetivos institucionales </v>
      </c>
      <c r="D30" s="416" t="s">
        <v>284</v>
      </c>
      <c r="E30" s="192" t="str">
        <f>'5- Identificación de Riesgos'!D40</f>
        <v>1. Falta de ética de los servidores públicos (Debilidades en principios y valores)</v>
      </c>
      <c r="F30" s="458" t="str">
        <f>'5- Identificación de Riesgos'!H30</f>
        <v>Muy Alta - 5</v>
      </c>
      <c r="G30" s="418" t="str">
        <f>'5- Identificación de Riesgos'!M30</f>
        <v>Mayor - 4</v>
      </c>
      <c r="H30" s="418" t="str">
        <f>'5- Identificación de Riesgos'!N30</f>
        <v>Alto - 20</v>
      </c>
      <c r="I30" s="92"/>
      <c r="J30" s="519" t="str">
        <f>'6- Valoración Controles'!T30</f>
        <v>Alta - 4</v>
      </c>
      <c r="K30" s="519" t="str">
        <f>'6- Valoración Controles'!U30</f>
        <v>Mayor - 4</v>
      </c>
      <c r="L30" s="516" t="e">
        <f>AVERAGE(#REF!)</f>
        <v>#REF!</v>
      </c>
      <c r="M30" s="513" t="str">
        <f>'6- Valoración Controles'!V30</f>
        <v>Alto - 16</v>
      </c>
      <c r="N30" s="415" t="s">
        <v>328</v>
      </c>
      <c r="O30" s="307" t="s">
        <v>515</v>
      </c>
      <c r="P30" s="303" t="s">
        <v>513</v>
      </c>
      <c r="Q30" s="303" t="s">
        <v>514</v>
      </c>
    </row>
    <row r="31" spans="1:17" ht="33.75" customHeight="1">
      <c r="A31" s="413"/>
      <c r="B31" s="415"/>
      <c r="C31" s="419"/>
      <c r="D31" s="419"/>
      <c r="E31" s="192" t="str">
        <f>'5- Identificación de Riesgos'!D41</f>
        <v>2. Debilidades en los controles de los procedimientos para la formulación del planes y programas</v>
      </c>
      <c r="F31" s="459"/>
      <c r="G31" s="522"/>
      <c r="H31" s="419"/>
      <c r="I31" s="92"/>
      <c r="J31" s="520"/>
      <c r="K31" s="520"/>
      <c r="L31" s="517"/>
      <c r="M31" s="415"/>
      <c r="N31" s="415"/>
      <c r="O31" s="303" t="s">
        <v>516</v>
      </c>
      <c r="P31" s="303" t="s">
        <v>517</v>
      </c>
      <c r="Q31" s="303" t="s">
        <v>514</v>
      </c>
    </row>
    <row r="32" spans="1:17" ht="57" customHeight="1">
      <c r="A32" s="413"/>
      <c r="B32" s="415"/>
      <c r="C32" s="419"/>
      <c r="D32" s="419"/>
      <c r="E32" s="192" t="str">
        <f>'5- Identificación de Riesgos'!D42</f>
        <v xml:space="preserve">3. Manipulación de datos, estadísticas,  diagnósticos sobre la administración de justicia,  que preponderen o creen  necesidades para beneficiar intereses propios y/o terceros. </v>
      </c>
      <c r="F32" s="459"/>
      <c r="G32" s="522"/>
      <c r="H32" s="419"/>
      <c r="I32" s="92"/>
      <c r="J32" s="520"/>
      <c r="K32" s="520"/>
      <c r="L32" s="517"/>
      <c r="M32" s="415"/>
      <c r="N32" s="415"/>
      <c r="O32" s="303" t="s">
        <v>518</v>
      </c>
      <c r="P32" s="303" t="s">
        <v>513</v>
      </c>
      <c r="Q32" s="303" t="s">
        <v>514</v>
      </c>
    </row>
    <row r="33" spans="1:17" ht="10.5" customHeight="1">
      <c r="A33" s="413"/>
      <c r="B33" s="415"/>
      <c r="C33" s="419"/>
      <c r="D33" s="419"/>
      <c r="E33" s="192">
        <f>'5- Identificación de Riesgos'!D43</f>
        <v>0</v>
      </c>
      <c r="F33" s="459"/>
      <c r="G33" s="522"/>
      <c r="H33" s="419"/>
      <c r="I33" s="92"/>
      <c r="J33" s="520"/>
      <c r="K33" s="520"/>
      <c r="L33" s="517"/>
      <c r="M33" s="415"/>
      <c r="N33" s="415"/>
      <c r="O33" s="193"/>
      <c r="P33" s="193"/>
      <c r="Q33" s="194"/>
    </row>
    <row r="34" spans="1:17" ht="13.5" customHeight="1">
      <c r="A34" s="413"/>
      <c r="B34" s="415"/>
      <c r="C34" s="419"/>
      <c r="D34" s="419"/>
      <c r="E34" s="192">
        <f>'5- Identificación de Riesgos'!D44</f>
        <v>0</v>
      </c>
      <c r="F34" s="459"/>
      <c r="G34" s="522"/>
      <c r="H34" s="419"/>
      <c r="I34" s="92"/>
      <c r="J34" s="520"/>
      <c r="K34" s="520"/>
      <c r="L34" s="517"/>
      <c r="M34" s="415"/>
      <c r="N34" s="415"/>
      <c r="O34" s="193"/>
      <c r="P34" s="193"/>
      <c r="Q34" s="194"/>
    </row>
    <row r="35" spans="1:17" ht="13.5" customHeight="1">
      <c r="A35" s="413"/>
      <c r="B35" s="415"/>
      <c r="C35" s="419"/>
      <c r="D35" s="419"/>
      <c r="E35" s="192">
        <f>'5- Identificación de Riesgos'!D45</f>
        <v>0</v>
      </c>
      <c r="F35" s="459"/>
      <c r="G35" s="522"/>
      <c r="H35" s="419"/>
      <c r="I35" s="92"/>
      <c r="J35" s="520"/>
      <c r="K35" s="520"/>
      <c r="L35" s="517"/>
      <c r="M35" s="415"/>
      <c r="N35" s="415"/>
      <c r="O35" s="193"/>
      <c r="P35" s="193"/>
      <c r="Q35" s="194"/>
    </row>
    <row r="36" spans="1:17" ht="13.5" customHeight="1">
      <c r="A36" s="413"/>
      <c r="B36" s="415"/>
      <c r="C36" s="419"/>
      <c r="D36" s="419"/>
      <c r="E36" s="192">
        <f>'5- Identificación de Riesgos'!D46</f>
        <v>0</v>
      </c>
      <c r="F36" s="459"/>
      <c r="G36" s="522"/>
      <c r="H36" s="419"/>
      <c r="I36" s="92"/>
      <c r="J36" s="520"/>
      <c r="K36" s="520"/>
      <c r="L36" s="517"/>
      <c r="M36" s="415"/>
      <c r="N36" s="415"/>
      <c r="O36" s="193"/>
      <c r="P36" s="308"/>
      <c r="Q36" s="194"/>
    </row>
    <row r="37" spans="1:17" ht="13.5" customHeight="1">
      <c r="A37" s="413"/>
      <c r="B37" s="415"/>
      <c r="C37" s="419"/>
      <c r="D37" s="419"/>
      <c r="E37" s="192">
        <f>'5- Identificación de Riesgos'!D47</f>
        <v>0</v>
      </c>
      <c r="F37" s="459"/>
      <c r="G37" s="522"/>
      <c r="H37" s="419"/>
      <c r="I37" s="92"/>
      <c r="J37" s="520"/>
      <c r="K37" s="520"/>
      <c r="L37" s="517"/>
      <c r="M37" s="415"/>
      <c r="N37" s="415"/>
      <c r="O37" s="193"/>
      <c r="P37" s="193"/>
      <c r="Q37" s="194"/>
    </row>
    <row r="38" spans="1:17" ht="13.5" customHeight="1">
      <c r="A38" s="413"/>
      <c r="B38" s="415"/>
      <c r="C38" s="419"/>
      <c r="D38" s="419"/>
      <c r="E38" s="192">
        <f>'5- Identificación de Riesgos'!D48</f>
        <v>0</v>
      </c>
      <c r="F38" s="459"/>
      <c r="G38" s="522"/>
      <c r="H38" s="419"/>
      <c r="I38" s="92"/>
      <c r="J38" s="520"/>
      <c r="K38" s="520"/>
      <c r="L38" s="517"/>
      <c r="M38" s="415"/>
      <c r="N38" s="415"/>
      <c r="O38" s="193"/>
      <c r="P38" s="193"/>
      <c r="Q38" s="194"/>
    </row>
    <row r="39" spans="1:17" ht="13.5" customHeight="1" thickBot="1">
      <c r="A39" s="413"/>
      <c r="B39" s="416"/>
      <c r="C39" s="419"/>
      <c r="D39" s="419"/>
      <c r="E39" s="192">
        <f>'5- Identificación de Riesgos'!D49</f>
        <v>0</v>
      </c>
      <c r="F39" s="459"/>
      <c r="G39" s="522"/>
      <c r="H39" s="419"/>
      <c r="I39" s="93"/>
      <c r="J39" s="521"/>
      <c r="K39" s="521"/>
      <c r="L39" s="518"/>
      <c r="M39" s="416"/>
      <c r="N39" s="416"/>
      <c r="O39" s="193"/>
      <c r="P39" s="193"/>
      <c r="Q39" s="194"/>
    </row>
    <row r="40" spans="1:17" ht="72" customHeight="1">
      <c r="A40" s="412">
        <f>'5- Identificación de Riesgos'!A40</f>
        <v>5</v>
      </c>
      <c r="B40" s="513"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418" t="str">
        <f>'5- Identificación de Riesgos'!C40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416" t="s">
        <v>284</v>
      </c>
      <c r="E40" s="192" t="e">
        <f>'5- Identificación de Riesgos'!#REF!</f>
        <v>#REF!</v>
      </c>
      <c r="F40" s="458" t="str">
        <f>'5- Identificación de Riesgos'!H40</f>
        <v>Muy Alta - 5</v>
      </c>
      <c r="G40" s="418" t="str">
        <f>'5- Identificación de Riesgos'!M40</f>
        <v>Mayor - 4</v>
      </c>
      <c r="H40" s="418" t="str">
        <f>'5- Identificación de Riesgos'!N40</f>
        <v>Alto - 20</v>
      </c>
      <c r="I40" s="92"/>
      <c r="J40" s="519" t="str">
        <f>'6- Valoración Controles'!T40</f>
        <v>Muy Alta - 5</v>
      </c>
      <c r="K40" s="519" t="str">
        <f>'6- Valoración Controles'!U40</f>
        <v>Mayor - 4</v>
      </c>
      <c r="L40" s="516" t="e">
        <f>AVERAGE(#REF!)</f>
        <v>#REF!</v>
      </c>
      <c r="M40" s="513" t="str">
        <f>'6- Valoración Controles'!V40</f>
        <v>Alto - 20</v>
      </c>
      <c r="N40" s="415" t="s">
        <v>328</v>
      </c>
      <c r="O40" s="307" t="s">
        <v>515</v>
      </c>
      <c r="P40" s="303" t="s">
        <v>513</v>
      </c>
      <c r="Q40" s="303" t="s">
        <v>514</v>
      </c>
    </row>
    <row r="41" spans="1:17" ht="58.5" customHeight="1">
      <c r="A41" s="413"/>
      <c r="B41" s="415"/>
      <c r="C41" s="419"/>
      <c r="D41" s="419"/>
      <c r="E41" s="192" t="e">
        <f>'5- Identificación de Riesgos'!#REF!</f>
        <v>#REF!</v>
      </c>
      <c r="F41" s="459"/>
      <c r="G41" s="522"/>
      <c r="H41" s="419"/>
      <c r="I41" s="92"/>
      <c r="J41" s="520"/>
      <c r="K41" s="520"/>
      <c r="L41" s="517"/>
      <c r="M41" s="415"/>
      <c r="N41" s="415"/>
      <c r="O41" s="303" t="s">
        <v>519</v>
      </c>
      <c r="P41" s="303" t="s">
        <v>517</v>
      </c>
      <c r="Q41" s="303" t="s">
        <v>514</v>
      </c>
    </row>
    <row r="42" spans="1:17" ht="64.5" customHeight="1">
      <c r="A42" s="413"/>
      <c r="B42" s="415"/>
      <c r="C42" s="419"/>
      <c r="D42" s="419"/>
      <c r="E42" s="192" t="e">
        <f>'5- Identificación de Riesgos'!#REF!</f>
        <v>#REF!</v>
      </c>
      <c r="F42" s="459"/>
      <c r="G42" s="522"/>
      <c r="H42" s="419"/>
      <c r="I42" s="92"/>
      <c r="J42" s="520"/>
      <c r="K42" s="520"/>
      <c r="L42" s="517"/>
      <c r="M42" s="415"/>
      <c r="N42" s="415"/>
      <c r="O42" s="303" t="s">
        <v>520</v>
      </c>
      <c r="P42" s="303" t="s">
        <v>513</v>
      </c>
      <c r="Q42" s="303" t="s">
        <v>514</v>
      </c>
    </row>
    <row r="43" spans="1:17" ht="13.5" customHeight="1">
      <c r="A43" s="413"/>
      <c r="B43" s="415"/>
      <c r="C43" s="419"/>
      <c r="D43" s="419"/>
      <c r="E43" s="192" t="e">
        <f>'5- Identificación de Riesgos'!#REF!</f>
        <v>#REF!</v>
      </c>
      <c r="F43" s="459"/>
      <c r="G43" s="522"/>
      <c r="H43" s="419"/>
      <c r="I43" s="92"/>
      <c r="J43" s="520"/>
      <c r="K43" s="520"/>
      <c r="L43" s="517"/>
      <c r="M43" s="415"/>
      <c r="N43" s="415"/>
      <c r="O43" s="193"/>
      <c r="P43" s="193"/>
      <c r="Q43" s="194"/>
    </row>
    <row r="44" spans="1:17" ht="13.5" customHeight="1">
      <c r="A44" s="413"/>
      <c r="B44" s="415"/>
      <c r="C44" s="419"/>
      <c r="D44" s="419"/>
      <c r="E44" s="192" t="e">
        <f>'5- Identificación de Riesgos'!#REF!</f>
        <v>#REF!</v>
      </c>
      <c r="F44" s="459"/>
      <c r="G44" s="522"/>
      <c r="H44" s="419"/>
      <c r="I44" s="92"/>
      <c r="J44" s="520"/>
      <c r="K44" s="520"/>
      <c r="L44" s="517"/>
      <c r="M44" s="415"/>
      <c r="N44" s="415"/>
      <c r="O44" s="193"/>
      <c r="P44" s="193"/>
      <c r="Q44" s="194"/>
    </row>
    <row r="45" spans="1:17" ht="13.5" customHeight="1">
      <c r="A45" s="413"/>
      <c r="B45" s="415"/>
      <c r="C45" s="419"/>
      <c r="D45" s="419"/>
      <c r="E45" s="192" t="e">
        <f>'5- Identificación de Riesgos'!#REF!</f>
        <v>#REF!</v>
      </c>
      <c r="F45" s="459"/>
      <c r="G45" s="522"/>
      <c r="H45" s="419"/>
      <c r="I45" s="92"/>
      <c r="J45" s="520"/>
      <c r="K45" s="520"/>
      <c r="L45" s="517"/>
      <c r="M45" s="415"/>
      <c r="N45" s="415"/>
      <c r="O45" s="193"/>
      <c r="P45" s="193"/>
      <c r="Q45" s="194"/>
    </row>
    <row r="46" spans="1:17" ht="13.5" customHeight="1">
      <c r="A46" s="413"/>
      <c r="B46" s="415"/>
      <c r="C46" s="419"/>
      <c r="D46" s="419"/>
      <c r="E46" s="192" t="e">
        <f>'5- Identificación de Riesgos'!#REF!</f>
        <v>#REF!</v>
      </c>
      <c r="F46" s="459"/>
      <c r="G46" s="522"/>
      <c r="H46" s="419"/>
      <c r="I46" s="92"/>
      <c r="J46" s="520"/>
      <c r="K46" s="520"/>
      <c r="L46" s="517"/>
      <c r="M46" s="415"/>
      <c r="N46" s="415"/>
      <c r="O46" s="193"/>
      <c r="P46" s="193"/>
      <c r="Q46" s="194"/>
    </row>
    <row r="47" spans="1:17" ht="13.5" customHeight="1">
      <c r="A47" s="413"/>
      <c r="B47" s="415"/>
      <c r="C47" s="419"/>
      <c r="D47" s="419"/>
      <c r="E47" s="192" t="e">
        <f>'5- Identificación de Riesgos'!#REF!</f>
        <v>#REF!</v>
      </c>
      <c r="F47" s="459"/>
      <c r="G47" s="522"/>
      <c r="H47" s="419"/>
      <c r="I47" s="92"/>
      <c r="J47" s="520"/>
      <c r="K47" s="520"/>
      <c r="L47" s="517"/>
      <c r="M47" s="415"/>
      <c r="N47" s="415"/>
      <c r="O47" s="193"/>
      <c r="P47" s="193"/>
      <c r="Q47" s="194"/>
    </row>
    <row r="48" spans="1:17" ht="13.5" customHeight="1">
      <c r="A48" s="413"/>
      <c r="B48" s="415"/>
      <c r="C48" s="419"/>
      <c r="D48" s="419"/>
      <c r="E48" s="192" t="e">
        <f>'5- Identificación de Riesgos'!#REF!</f>
        <v>#REF!</v>
      </c>
      <c r="F48" s="459"/>
      <c r="G48" s="522"/>
      <c r="H48" s="419"/>
      <c r="I48" s="92"/>
      <c r="J48" s="520"/>
      <c r="K48" s="520"/>
      <c r="L48" s="517"/>
      <c r="M48" s="415"/>
      <c r="N48" s="415"/>
      <c r="O48" s="193"/>
      <c r="P48" s="193"/>
      <c r="Q48" s="194"/>
    </row>
    <row r="49" spans="1:17" ht="29.25" customHeight="1" thickBot="1">
      <c r="A49" s="413"/>
      <c r="B49" s="416"/>
      <c r="C49" s="419"/>
      <c r="D49" s="420"/>
      <c r="E49" s="195" t="e">
        <f>'5- Identificación de Riesgos'!#REF!</f>
        <v>#REF!</v>
      </c>
      <c r="F49" s="459"/>
      <c r="G49" s="522"/>
      <c r="H49" s="419"/>
      <c r="I49" s="170"/>
      <c r="J49" s="521"/>
      <c r="K49" s="521"/>
      <c r="L49" s="518"/>
      <c r="M49" s="416"/>
      <c r="N49" s="523"/>
      <c r="O49" s="196"/>
      <c r="P49" s="196"/>
      <c r="Q49" s="197"/>
    </row>
  </sheetData>
  <mergeCells count="76">
    <mergeCell ref="M30:M39"/>
    <mergeCell ref="N30:N39"/>
    <mergeCell ref="L30:L39"/>
    <mergeCell ref="A40:A49"/>
    <mergeCell ref="B40:B49"/>
    <mergeCell ref="C40:C49"/>
    <mergeCell ref="D40:D49"/>
    <mergeCell ref="F40:F49"/>
    <mergeCell ref="M40:M49"/>
    <mergeCell ref="N40:N49"/>
    <mergeCell ref="G40:G49"/>
    <mergeCell ref="H40:H49"/>
    <mergeCell ref="J40:J49"/>
    <mergeCell ref="K40:K49"/>
    <mergeCell ref="L40:L49"/>
    <mergeCell ref="C30:C39"/>
    <mergeCell ref="D30:D39"/>
    <mergeCell ref="F30:F39"/>
    <mergeCell ref="J30:J39"/>
    <mergeCell ref="K30:K39"/>
    <mergeCell ref="G30:G39"/>
    <mergeCell ref="H30:H39"/>
    <mergeCell ref="A30:A39"/>
    <mergeCell ref="B30:B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cfRule type="containsText" dxfId="216" priority="335" operator="containsText" text="Muy Baja">
      <formula>NOT(ISERROR(SEARCH("Muy Baja",F10)))</formula>
    </cfRule>
    <cfRule type="containsText" dxfId="215" priority="336" operator="containsText" text="Baja">
      <formula>NOT(ISERROR(SEARCH("Baja",F10)))</formula>
    </cfRule>
    <cfRule type="containsText" dxfId="214" priority="337" operator="containsText" text="Muy Alta">
      <formula>NOT(ISERROR(SEARCH("Muy Alta",F10)))</formula>
    </cfRule>
    <cfRule type="containsText" dxfId="213" priority="339" operator="containsText" text="Alta">
      <formula>NOT(ISERROR(SEARCH("Alta",F10)))</formula>
    </cfRule>
    <cfRule type="containsText" dxfId="212" priority="340" operator="containsText" text="Media">
      <formula>NOT(ISERROR(SEARCH("Media",F10)))</formula>
    </cfRule>
    <cfRule type="containsText" dxfId="211" priority="341" operator="containsText" text="Media">
      <formula>NOT(ISERROR(SEARCH("Media",F10)))</formula>
    </cfRule>
    <cfRule type="containsText" dxfId="210" priority="342" operator="containsText" text="Media">
      <formula>NOT(ISERROR(SEARCH("Media",F10)))</formula>
    </cfRule>
    <cfRule type="containsText" dxfId="209" priority="343" operator="containsText" text="Muy Baja">
      <formula>NOT(ISERROR(SEARCH("Muy Baja",F10)))</formula>
    </cfRule>
    <cfRule type="containsText" dxfId="208" priority="344" operator="containsText" text="Baja">
      <formula>NOT(ISERROR(SEARCH("Baja",F10)))</formula>
    </cfRule>
    <cfRule type="containsText" dxfId="207" priority="345" operator="containsText" text="Muy Baja">
      <formula>NOT(ISERROR(SEARCH("Muy Baja",F10)))</formula>
    </cfRule>
    <cfRule type="containsText" dxfId="206" priority="346" operator="containsText" text="Muy Baja">
      <formula>NOT(ISERROR(SEARCH("Muy Baja",F10)))</formula>
    </cfRule>
    <cfRule type="containsText" dxfId="205" priority="347" operator="containsText" text="Muy Baja">
      <formula>NOT(ISERROR(SEARCH("Muy Baja",F10)))</formula>
    </cfRule>
    <cfRule type="containsText" dxfId="204" priority="348" operator="containsText" text="Muy Baja'Tabla probabilidad'!">
      <formula>NOT(ISERROR(SEARCH("Muy Baja'Tabla probabilidad'!",F10)))</formula>
    </cfRule>
    <cfRule type="containsText" dxfId="203" priority="349" operator="containsText" text="Muy bajo">
      <formula>NOT(ISERROR(SEARCH("Muy bajo",F10)))</formula>
    </cfRule>
    <cfRule type="containsText" dxfId="202" priority="350" operator="containsText" text="Alta">
      <formula>NOT(ISERROR(SEARCH("Alta",F10)))</formula>
    </cfRule>
    <cfRule type="containsText" dxfId="201" priority="351" operator="containsText" text="Media">
      <formula>NOT(ISERROR(SEARCH("Media",F10)))</formula>
    </cfRule>
    <cfRule type="containsText" dxfId="200" priority="352" operator="containsText" text="Baja">
      <formula>NOT(ISERROR(SEARCH("Baja",F10)))</formula>
    </cfRule>
    <cfRule type="containsText" dxfId="199" priority="353" operator="containsText" text="Muy baja">
      <formula>NOT(ISERROR(SEARCH("Muy baja",F10)))</formula>
    </cfRule>
    <cfRule type="cellIs" dxfId="198" priority="356" operator="between">
      <formula>1</formula>
      <formula>2</formula>
    </cfRule>
    <cfRule type="cellIs" dxfId="197" priority="357" operator="between">
      <formula>0</formula>
      <formula>2</formula>
    </cfRule>
  </conditionalFormatting>
  <conditionalFormatting sqref="G10 G20 G30 G40">
    <cfRule type="containsText" dxfId="196" priority="329" operator="containsText" text="Catastrófico">
      <formula>NOT(ISERROR(SEARCH("Catastrófico",G10)))</formula>
    </cfRule>
    <cfRule type="containsText" dxfId="195" priority="330" operator="containsText" text="Mayor">
      <formula>NOT(ISERROR(SEARCH("Mayor",G10)))</formula>
    </cfRule>
    <cfRule type="containsText" dxfId="194" priority="331" operator="containsText" text="Alta">
      <formula>NOT(ISERROR(SEARCH("Alta",G10)))</formula>
    </cfRule>
    <cfRule type="containsText" dxfId="193" priority="332" operator="containsText" text="Moderado">
      <formula>NOT(ISERROR(SEARCH("Moderado",G10)))</formula>
    </cfRule>
    <cfRule type="containsText" dxfId="192" priority="333" operator="containsText" text="Menor">
      <formula>NOT(ISERROR(SEARCH("Menor",G10)))</formula>
    </cfRule>
    <cfRule type="containsText" dxfId="191" priority="334" operator="containsText" text="Leve">
      <formula>NOT(ISERROR(SEARCH("Leve",G10)))</formula>
    </cfRule>
  </conditionalFormatting>
  <conditionalFormatting sqref="H10:I10 H20:I20 H30:I30 H40:I40">
    <cfRule type="containsText" dxfId="190" priority="324" operator="containsText" text="Extremo">
      <formula>NOT(ISERROR(SEARCH("Extremo",H10)))</formula>
    </cfRule>
    <cfRule type="containsText" dxfId="189" priority="325" operator="containsText" text="Alto">
      <formula>NOT(ISERROR(SEARCH("Alto",H10)))</formula>
    </cfRule>
    <cfRule type="containsText" dxfId="188" priority="326" operator="containsText" text="Bajo">
      <formula>NOT(ISERROR(SEARCH("Bajo",H10)))</formula>
    </cfRule>
    <cfRule type="containsText" dxfId="187" priority="327" operator="containsText" text="Moderado">
      <formula>NOT(ISERROR(SEARCH("Moderado",H10)))</formula>
    </cfRule>
    <cfRule type="containsText" dxfId="186" priority="328" operator="containsText" text="Extremo">
      <formula>NOT(ISERROR(SEARCH("Extremo",H10)))</formula>
    </cfRule>
  </conditionalFormatting>
  <conditionalFormatting sqref="J10:J49">
    <cfRule type="containsText" dxfId="185" priority="11" operator="containsText" text="Muy Baja">
      <formula>NOT(ISERROR(SEARCH("Muy Baja",J10)))</formula>
    </cfRule>
    <cfRule type="containsText" dxfId="184" priority="293" operator="containsText" text="Muy Alta">
      <formula>NOT(ISERROR(SEARCH("Muy Alta",J10)))</formula>
    </cfRule>
    <cfRule type="containsText" dxfId="183" priority="294" operator="containsText" text="Alta">
      <formula>NOT(ISERROR(SEARCH("Alta",J10)))</formula>
    </cfRule>
    <cfRule type="containsText" dxfId="182" priority="295" operator="containsText" text="Media">
      <formula>NOT(ISERROR(SEARCH("Media",J10)))</formula>
    </cfRule>
    <cfRule type="containsText" dxfId="181" priority="296" operator="containsText" text="Baja">
      <formula>NOT(ISERROR(SEARCH("Baja",J10)))</formula>
    </cfRule>
    <cfRule type="containsText" dxfId="180" priority="297" operator="containsText" text="Muy Baja">
      <formula>NOT(ISERROR(SEARCH("Muy Baja",J10)))</formula>
    </cfRule>
  </conditionalFormatting>
  <conditionalFormatting sqref="K10:K49">
    <cfRule type="containsText" dxfId="179" priority="2" operator="containsText" text="Catastrófico">
      <formula>NOT(ISERROR(SEARCH("Catastrófico",K10)))</formula>
    </cfRule>
    <cfRule type="containsText" dxfId="178" priority="3" operator="containsText" text="Moderado">
      <formula>NOT(ISERROR(SEARCH("Moderado",K10)))</formula>
    </cfRule>
    <cfRule type="containsText" dxfId="177" priority="4" operator="containsText" text="Menor">
      <formula>NOT(ISERROR(SEARCH("Menor",K10)))</formula>
    </cfRule>
    <cfRule type="containsText" dxfId="176" priority="5" operator="containsText" text="Leve">
      <formula>NOT(ISERROR(SEARCH("Leve",K10)))</formula>
    </cfRule>
    <cfRule type="containsText" dxfId="175" priority="6" operator="containsText" text="Mayor">
      <formula>NOT(ISERROR(SEARCH("Mayor",K10)))</formula>
    </cfRule>
  </conditionalFormatting>
  <conditionalFormatting sqref="M10 M20 M30 M40">
    <cfRule type="containsText" dxfId="174" priority="298" operator="containsText" text="Extremo">
      <formula>NOT(ISERROR(SEARCH("Extremo",M10)))</formula>
    </cfRule>
    <cfRule type="containsText" dxfId="173" priority="299" operator="containsText" text="Alto">
      <formula>NOT(ISERROR(SEARCH("Alto",M10)))</formula>
    </cfRule>
    <cfRule type="containsText" dxfId="172" priority="300" operator="containsText" text="Moderado">
      <formula>NOT(ISERROR(SEARCH("Moderado",M10)))</formula>
    </cfRule>
    <cfRule type="containsText" dxfId="171" priority="301" operator="containsText" text="Menor">
      <formula>NOT(ISERROR(SEARCH("Menor",M10)))</formula>
    </cfRule>
    <cfRule type="containsText" dxfId="170" priority="302" operator="containsText" text="Bajo">
      <formula>NOT(ISERROR(SEARCH("Bajo",M10)))</formula>
    </cfRule>
    <cfRule type="containsText" dxfId="169" priority="303" operator="containsText" text="Moderado">
      <formula>NOT(ISERROR(SEARCH("Moderado",M10)))</formula>
    </cfRule>
    <cfRule type="containsText" dxfId="168" priority="304" operator="containsText" text="Extremo">
      <formula>NOT(ISERROR(SEARCH("Extremo",M10)))</formula>
    </cfRule>
    <cfRule type="containsText" dxfId="167" priority="305" operator="containsText" text="Baja">
      <formula>NOT(ISERROR(SEARCH("Baja",M10)))</formula>
    </cfRule>
    <cfRule type="containsText" dxfId="166" priority="306"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4" t="s">
        <v>329</v>
      </c>
      <c r="C2" s="524"/>
      <c r="D2" s="524"/>
      <c r="E2" s="524"/>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330</v>
      </c>
      <c r="D4" s="65"/>
      <c r="E4" s="65" t="s">
        <v>331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332</v>
      </c>
      <c r="D5" s="65"/>
      <c r="E5" s="67" t="s">
        <v>333</v>
      </c>
      <c r="F5" s="65" t="s">
        <v>331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334</v>
      </c>
      <c r="C6" s="114" t="s">
        <v>335</v>
      </c>
      <c r="D6" s="69">
        <v>0.04</v>
      </c>
      <c r="E6" s="70" t="s">
        <v>336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337</v>
      </c>
      <c r="C7" s="114" t="s">
        <v>338</v>
      </c>
      <c r="D7" s="69">
        <v>0.09</v>
      </c>
      <c r="E7" s="70" t="s">
        <v>339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340</v>
      </c>
      <c r="C8" s="114" t="s">
        <v>341</v>
      </c>
      <c r="D8" s="69">
        <v>0.28999999999999998</v>
      </c>
      <c r="E8" s="70" t="s">
        <v>342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343</v>
      </c>
      <c r="C9" s="114" t="s">
        <v>344</v>
      </c>
      <c r="D9" s="69">
        <v>0.49</v>
      </c>
      <c r="E9" s="70" t="s">
        <v>345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346</v>
      </c>
      <c r="C10" s="114" t="s">
        <v>347</v>
      </c>
      <c r="D10" s="69">
        <v>1</v>
      </c>
      <c r="E10" s="70" t="s">
        <v>348</v>
      </c>
      <c r="F10" s="71">
        <v>5</v>
      </c>
      <c r="G10" s="2"/>
      <c r="H10" s="2"/>
      <c r="I10" s="94" t="s">
        <v>349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25" t="s">
        <v>350</v>
      </c>
      <c r="C14" s="525"/>
      <c r="D14" s="525"/>
      <c r="E14" s="525"/>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7" t="s">
        <v>281</v>
      </c>
      <c r="D16" s="527"/>
      <c r="E16" s="527"/>
      <c r="F16" s="105"/>
      <c r="G16" s="77"/>
      <c r="H16" s="77"/>
      <c r="I16" s="95" t="s">
        <v>277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351</v>
      </c>
      <c r="C17" s="526" t="s">
        <v>352</v>
      </c>
      <c r="D17" s="526"/>
      <c r="E17" s="526"/>
      <c r="F17" s="106">
        <v>1</v>
      </c>
      <c r="G17" s="77"/>
      <c r="H17" s="77"/>
      <c r="I17" s="94" t="s">
        <v>281</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353</v>
      </c>
      <c r="C18" s="526" t="s">
        <v>282</v>
      </c>
      <c r="D18" s="526"/>
      <c r="E18" s="526"/>
      <c r="F18" s="106">
        <v>2</v>
      </c>
      <c r="G18" s="77"/>
      <c r="H18" s="77"/>
      <c r="I18" s="94" t="s">
        <v>354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355</v>
      </c>
      <c r="C19" s="526" t="s">
        <v>356</v>
      </c>
      <c r="D19" s="526"/>
      <c r="E19" s="526"/>
      <c r="F19" s="106">
        <v>3</v>
      </c>
      <c r="G19" s="77"/>
      <c r="H19" s="77"/>
      <c r="I19" s="94" t="s">
        <v>284</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357</v>
      </c>
      <c r="C20" s="526" t="s">
        <v>289</v>
      </c>
      <c r="D20" s="526"/>
      <c r="E20" s="526"/>
      <c r="F20" s="106">
        <v>4</v>
      </c>
      <c r="G20" s="77"/>
      <c r="H20" s="77"/>
      <c r="I20" s="94" t="s">
        <v>358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359</v>
      </c>
      <c r="C21" s="526" t="s">
        <v>360</v>
      </c>
      <c r="D21" s="526"/>
      <c r="E21" s="526"/>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8" t="s">
        <v>354</v>
      </c>
      <c r="D24" s="528"/>
      <c r="E24" s="528"/>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351</v>
      </c>
      <c r="C25" s="526" t="s">
        <v>361</v>
      </c>
      <c r="D25" s="526"/>
      <c r="E25" s="526"/>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353</v>
      </c>
      <c r="C26" s="526" t="s">
        <v>362</v>
      </c>
      <c r="D26" s="526"/>
      <c r="E26" s="526"/>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355</v>
      </c>
      <c r="C27" s="526" t="s">
        <v>363</v>
      </c>
      <c r="D27" s="526"/>
      <c r="E27" s="526"/>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357</v>
      </c>
      <c r="C28" s="526" t="s">
        <v>364</v>
      </c>
      <c r="D28" s="526"/>
      <c r="E28" s="526"/>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359</v>
      </c>
      <c r="C29" s="526" t="s">
        <v>365</v>
      </c>
      <c r="D29" s="526"/>
      <c r="E29" s="526"/>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7" t="s">
        <v>284</v>
      </c>
      <c r="D32" s="527"/>
      <c r="E32" s="527"/>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351</v>
      </c>
      <c r="C33" s="526" t="s">
        <v>285</v>
      </c>
      <c r="D33" s="526"/>
      <c r="E33" s="526"/>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353</v>
      </c>
      <c r="C34" s="526" t="s">
        <v>366</v>
      </c>
      <c r="D34" s="526"/>
      <c r="E34" s="526"/>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355</v>
      </c>
      <c r="C35" s="526" t="s">
        <v>367</v>
      </c>
      <c r="D35" s="526"/>
      <c r="E35" s="526"/>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357</v>
      </c>
      <c r="C36" s="526" t="s">
        <v>368</v>
      </c>
      <c r="D36" s="526"/>
      <c r="E36" s="526"/>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359</v>
      </c>
      <c r="C37" s="526" t="s">
        <v>369</v>
      </c>
      <c r="D37" s="526"/>
      <c r="E37" s="526"/>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7" t="s">
        <v>358</v>
      </c>
      <c r="D40" s="527"/>
      <c r="E40" s="527"/>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351</v>
      </c>
      <c r="C41" s="526" t="s">
        <v>370</v>
      </c>
      <c r="D41" s="526"/>
      <c r="E41" s="526"/>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353</v>
      </c>
      <c r="C42" s="526" t="s">
        <v>371</v>
      </c>
      <c r="D42" s="526"/>
      <c r="E42" s="526"/>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355</v>
      </c>
      <c r="C43" s="526" t="s">
        <v>372</v>
      </c>
      <c r="D43" s="526"/>
      <c r="E43" s="526"/>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357</v>
      </c>
      <c r="C44" s="526" t="s">
        <v>373</v>
      </c>
      <c r="D44" s="526"/>
      <c r="E44" s="526"/>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359</v>
      </c>
      <c r="C45" s="526" t="s">
        <v>374</v>
      </c>
      <c r="D45" s="526"/>
      <c r="E45" s="526"/>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375</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8" t="s">
        <v>376</v>
      </c>
      <c r="D48" s="528"/>
      <c r="E48" s="528"/>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351</v>
      </c>
      <c r="C49" s="529" t="s">
        <v>377</v>
      </c>
      <c r="D49" s="530"/>
      <c r="E49" s="531"/>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353</v>
      </c>
      <c r="C50" s="529" t="s">
        <v>378</v>
      </c>
      <c r="D50" s="530"/>
      <c r="E50" s="531"/>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355</v>
      </c>
      <c r="C51" s="529" t="s">
        <v>379</v>
      </c>
      <c r="D51" s="530"/>
      <c r="E51" s="531"/>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357</v>
      </c>
      <c r="C52" s="529" t="s">
        <v>380</v>
      </c>
      <c r="D52" s="530"/>
      <c r="E52" s="531"/>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359</v>
      </c>
      <c r="C53" s="529" t="s">
        <v>381</v>
      </c>
      <c r="D53" s="530"/>
      <c r="E53" s="531"/>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349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351</v>
      </c>
      <c r="C57" s="532" t="s">
        <v>382</v>
      </c>
      <c r="D57" s="533"/>
      <c r="E57" s="534"/>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353</v>
      </c>
      <c r="C58" s="532" t="s">
        <v>383</v>
      </c>
      <c r="D58" s="533"/>
      <c r="E58" s="534"/>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355</v>
      </c>
      <c r="C59" s="532" t="s">
        <v>384</v>
      </c>
      <c r="D59" s="533"/>
      <c r="E59" s="534"/>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357</v>
      </c>
      <c r="C60" s="532" t="s">
        <v>385</v>
      </c>
      <c r="D60" s="533"/>
      <c r="E60" s="534"/>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359</v>
      </c>
      <c r="C61" s="532" t="s">
        <v>386</v>
      </c>
      <c r="D61" s="533"/>
      <c r="E61" s="534"/>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V9" sqref="V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7" t="s">
        <v>387</v>
      </c>
      <c r="C4" s="538"/>
      <c r="D4" s="538"/>
      <c r="E4" s="539" t="s">
        <v>388</v>
      </c>
      <c r="F4" s="539"/>
      <c r="G4" s="539"/>
      <c r="H4" s="539"/>
      <c r="I4" s="540"/>
      <c r="Q4" s="541" t="s">
        <v>389</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118"/>
      <c r="I7" s="119"/>
    </row>
    <row r="8" spans="2:19" ht="62.25" customHeight="1" thickBot="1">
      <c r="B8" s="542" t="s">
        <v>331</v>
      </c>
      <c r="C8" s="543"/>
      <c r="D8" s="57" t="s">
        <v>390</v>
      </c>
      <c r="E8" s="58">
        <v>5</v>
      </c>
      <c r="F8" s="58">
        <v>10</v>
      </c>
      <c r="G8" s="58">
        <v>15</v>
      </c>
      <c r="H8" s="58">
        <v>20</v>
      </c>
      <c r="I8" s="120">
        <v>25</v>
      </c>
      <c r="K8" s="544" t="s">
        <v>391</v>
      </c>
      <c r="L8" s="545"/>
      <c r="M8" s="545"/>
      <c r="N8" s="545"/>
      <c r="O8" s="545"/>
      <c r="P8" s="546"/>
      <c r="Q8" s="547" t="s">
        <v>392</v>
      </c>
      <c r="R8" s="547"/>
      <c r="S8" s="17" t="s">
        <v>393</v>
      </c>
    </row>
    <row r="9" spans="2:19" ht="62.25" customHeight="1" thickBot="1">
      <c r="B9" s="542"/>
      <c r="C9" s="543"/>
      <c r="D9" s="57" t="s">
        <v>394</v>
      </c>
      <c r="E9" s="59">
        <v>4</v>
      </c>
      <c r="F9" s="59">
        <v>8</v>
      </c>
      <c r="G9" s="58">
        <v>12</v>
      </c>
      <c r="H9" s="58">
        <v>16</v>
      </c>
      <c r="I9" s="120">
        <v>20</v>
      </c>
      <c r="K9" s="548" t="s">
        <v>395</v>
      </c>
      <c r="L9" s="549"/>
      <c r="M9" s="549"/>
      <c r="N9" s="549"/>
      <c r="O9" s="549"/>
      <c r="P9" s="549"/>
      <c r="Q9" s="550" t="s">
        <v>396</v>
      </c>
      <c r="R9" s="551"/>
      <c r="S9" s="17" t="s">
        <v>328</v>
      </c>
    </row>
    <row r="10" spans="2:19" ht="62.25" customHeight="1" thickBot="1">
      <c r="B10" s="542"/>
      <c r="C10" s="543"/>
      <c r="D10" s="57" t="s">
        <v>397</v>
      </c>
      <c r="E10" s="59">
        <v>3</v>
      </c>
      <c r="F10" s="59">
        <v>6</v>
      </c>
      <c r="G10" s="59">
        <v>9</v>
      </c>
      <c r="H10" s="58">
        <v>12</v>
      </c>
      <c r="I10" s="120">
        <v>15</v>
      </c>
      <c r="K10" s="552" t="s">
        <v>355</v>
      </c>
      <c r="L10" s="553"/>
      <c r="M10" s="553"/>
      <c r="N10" s="553"/>
      <c r="O10" s="553"/>
      <c r="P10" s="553"/>
      <c r="Q10" s="547" t="s">
        <v>398</v>
      </c>
      <c r="R10" s="547"/>
      <c r="S10" s="17" t="s">
        <v>399</v>
      </c>
    </row>
    <row r="11" spans="2:19" ht="62.25" customHeight="1">
      <c r="B11" s="542"/>
      <c r="C11" s="543"/>
      <c r="D11" s="57" t="s">
        <v>400</v>
      </c>
      <c r="E11" s="60">
        <v>2</v>
      </c>
      <c r="F11" s="59">
        <v>4</v>
      </c>
      <c r="G11" s="59">
        <v>6</v>
      </c>
      <c r="H11" s="58">
        <v>8</v>
      </c>
      <c r="I11" s="120">
        <v>10</v>
      </c>
      <c r="K11" s="554" t="s">
        <v>401</v>
      </c>
      <c r="L11" s="555"/>
      <c r="M11" s="555"/>
      <c r="N11" s="555"/>
      <c r="O11" s="555"/>
      <c r="P11" s="555"/>
      <c r="Q11" s="547" t="s">
        <v>327</v>
      </c>
      <c r="R11" s="556"/>
      <c r="S11" s="17" t="s">
        <v>327</v>
      </c>
    </row>
    <row r="12" spans="2:19" ht="62.25" customHeight="1">
      <c r="B12" s="542"/>
      <c r="C12" s="543"/>
      <c r="D12" s="57" t="s">
        <v>402</v>
      </c>
      <c r="E12" s="60">
        <v>1</v>
      </c>
      <c r="F12" s="60">
        <v>2</v>
      </c>
      <c r="G12" s="59">
        <v>3</v>
      </c>
      <c r="H12" s="58">
        <v>4</v>
      </c>
      <c r="I12" s="120">
        <v>5</v>
      </c>
    </row>
    <row r="13" spans="2:19" ht="62.25" customHeight="1" thickBot="1">
      <c r="B13" s="121"/>
      <c r="C13" s="535" t="s">
        <v>403</v>
      </c>
      <c r="D13" s="536"/>
      <c r="E13" s="122" t="s">
        <v>404</v>
      </c>
      <c r="F13" s="122" t="s">
        <v>405</v>
      </c>
      <c r="G13" s="122" t="s">
        <v>406</v>
      </c>
      <c r="H13" s="122" t="s">
        <v>407</v>
      </c>
      <c r="I13" s="123" t="s">
        <v>408</v>
      </c>
    </row>
    <row r="17" spans="4:6">
      <c r="D17" s="17"/>
      <c r="E17" s="17"/>
      <c r="F17" s="17"/>
    </row>
    <row r="18" spans="4:6" ht="15.75">
      <c r="D18" s="22" t="s">
        <v>409</v>
      </c>
      <c r="E18" s="124" t="s">
        <v>401</v>
      </c>
      <c r="F18" s="124">
        <v>1</v>
      </c>
    </row>
    <row r="19" spans="4:6">
      <c r="D19" s="22" t="s">
        <v>410</v>
      </c>
      <c r="E19" s="22" t="s">
        <v>401</v>
      </c>
      <c r="F19" s="22">
        <v>2</v>
      </c>
    </row>
    <row r="20" spans="4:6">
      <c r="D20" s="22" t="s">
        <v>411</v>
      </c>
      <c r="E20" s="22" t="s">
        <v>355</v>
      </c>
      <c r="F20" s="22">
        <v>2</v>
      </c>
    </row>
    <row r="21" spans="4:6">
      <c r="D21" s="22" t="s">
        <v>412</v>
      </c>
      <c r="E21" s="22" t="s">
        <v>413</v>
      </c>
      <c r="F21" s="22">
        <v>3</v>
      </c>
    </row>
    <row r="22" spans="4:6">
      <c r="D22" s="22" t="s">
        <v>414</v>
      </c>
      <c r="E22" s="22" t="s">
        <v>391</v>
      </c>
      <c r="F22" s="22">
        <v>4</v>
      </c>
    </row>
    <row r="23" spans="4:6">
      <c r="D23" s="22" t="s">
        <v>415</v>
      </c>
      <c r="E23" s="22" t="s">
        <v>401</v>
      </c>
      <c r="F23" s="22">
        <v>1</v>
      </c>
    </row>
    <row r="24" spans="4:6">
      <c r="D24" s="22" t="s">
        <v>416</v>
      </c>
      <c r="E24" s="22" t="s">
        <v>355</v>
      </c>
      <c r="F24" s="22">
        <v>2</v>
      </c>
    </row>
    <row r="25" spans="4:6">
      <c r="D25" s="22" t="s">
        <v>417</v>
      </c>
      <c r="E25" s="22" t="s">
        <v>355</v>
      </c>
      <c r="F25" s="22">
        <v>2</v>
      </c>
    </row>
    <row r="26" spans="4:6">
      <c r="D26" s="22" t="s">
        <v>418</v>
      </c>
      <c r="E26" s="22" t="s">
        <v>395</v>
      </c>
      <c r="F26" s="22">
        <v>3</v>
      </c>
    </row>
    <row r="27" spans="4:6">
      <c r="D27" s="22" t="s">
        <v>419</v>
      </c>
      <c r="E27" s="22" t="s">
        <v>391</v>
      </c>
      <c r="F27" s="22">
        <v>4</v>
      </c>
    </row>
    <row r="28" spans="4:6">
      <c r="D28" s="22" t="s">
        <v>420</v>
      </c>
      <c r="E28" s="22" t="s">
        <v>355</v>
      </c>
      <c r="F28" s="22">
        <v>2</v>
      </c>
    </row>
    <row r="29" spans="4:6">
      <c r="D29" s="22" t="s">
        <v>421</v>
      </c>
      <c r="E29" s="22" t="s">
        <v>355</v>
      </c>
      <c r="F29" s="22">
        <v>2</v>
      </c>
    </row>
    <row r="30" spans="4:6">
      <c r="D30" s="22" t="s">
        <v>422</v>
      </c>
      <c r="E30" s="22" t="s">
        <v>355</v>
      </c>
      <c r="F30" s="22">
        <v>2</v>
      </c>
    </row>
    <row r="31" spans="4:6">
      <c r="D31" s="22" t="s">
        <v>423</v>
      </c>
      <c r="E31" s="22" t="s">
        <v>395</v>
      </c>
      <c r="F31" s="22">
        <v>3</v>
      </c>
    </row>
    <row r="32" spans="4:6">
      <c r="D32" s="22" t="s">
        <v>424</v>
      </c>
      <c r="E32" s="22" t="s">
        <v>391</v>
      </c>
      <c r="F32" s="22">
        <v>4</v>
      </c>
    </row>
    <row r="33" spans="4:6">
      <c r="D33" s="22" t="s">
        <v>425</v>
      </c>
      <c r="E33" s="22" t="s">
        <v>355</v>
      </c>
      <c r="F33" s="22">
        <v>2</v>
      </c>
    </row>
    <row r="34" spans="4:6">
      <c r="D34" s="22" t="s">
        <v>426</v>
      </c>
      <c r="E34" s="22" t="s">
        <v>355</v>
      </c>
      <c r="F34" s="22">
        <v>2</v>
      </c>
    </row>
    <row r="35" spans="4:6">
      <c r="D35" s="22" t="s">
        <v>427</v>
      </c>
      <c r="E35" s="22" t="s">
        <v>395</v>
      </c>
      <c r="F35" s="22">
        <v>3</v>
      </c>
    </row>
    <row r="36" spans="4:6">
      <c r="D36" s="22" t="s">
        <v>428</v>
      </c>
      <c r="E36" s="22" t="s">
        <v>395</v>
      </c>
      <c r="F36" s="22">
        <v>3</v>
      </c>
    </row>
    <row r="37" spans="4:6">
      <c r="D37" s="22" t="s">
        <v>429</v>
      </c>
      <c r="E37" s="22" t="s">
        <v>391</v>
      </c>
      <c r="F37" s="22">
        <v>4</v>
      </c>
    </row>
    <row r="38" spans="4:6">
      <c r="D38" s="22" t="s">
        <v>430</v>
      </c>
      <c r="E38" s="22" t="s">
        <v>395</v>
      </c>
      <c r="F38" s="22">
        <v>3</v>
      </c>
    </row>
    <row r="39" spans="4:6">
      <c r="D39" s="22" t="s">
        <v>431</v>
      </c>
      <c r="E39" s="22" t="s">
        <v>395</v>
      </c>
      <c r="F39" s="22">
        <v>3</v>
      </c>
    </row>
    <row r="40" spans="4:6">
      <c r="D40" s="22" t="s">
        <v>432</v>
      </c>
      <c r="E40" s="22" t="s">
        <v>395</v>
      </c>
      <c r="F40" s="22">
        <v>3</v>
      </c>
    </row>
    <row r="41" spans="4:6">
      <c r="D41" s="22" t="s">
        <v>433</v>
      </c>
      <c r="E41" s="22" t="s">
        <v>395</v>
      </c>
      <c r="F41" s="22">
        <v>3</v>
      </c>
    </row>
    <row r="42" spans="4:6">
      <c r="D42" s="22" t="s">
        <v>434</v>
      </c>
      <c r="E42" s="22" t="s">
        <v>391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opLeftCell="D17" zoomScale="85" zoomScaleNormal="85" workbookViewId="0">
      <selection activeCell="M30" sqref="M3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1"/>
      <c r="B1" s="572"/>
      <c r="C1" s="575"/>
      <c r="D1" s="575"/>
      <c r="E1" s="575"/>
      <c r="F1" s="575"/>
      <c r="G1" s="575"/>
      <c r="H1" s="575"/>
      <c r="I1" s="575"/>
      <c r="J1" s="576"/>
      <c r="K1" s="570"/>
      <c r="L1" s="570"/>
      <c r="M1" s="57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3"/>
      <c r="B2" s="574"/>
      <c r="C2" s="577"/>
      <c r="D2" s="577"/>
      <c r="E2" s="577"/>
      <c r="F2" s="577"/>
      <c r="G2" s="577"/>
      <c r="H2" s="577"/>
      <c r="I2" s="577"/>
      <c r="J2" s="578"/>
      <c r="K2" s="570"/>
      <c r="L2" s="570"/>
      <c r="M2" s="57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7"/>
      <c r="D3" s="577"/>
      <c r="E3" s="577"/>
      <c r="F3" s="577"/>
      <c r="G3" s="577"/>
      <c r="H3" s="577"/>
      <c r="I3" s="577"/>
      <c r="J3" s="578"/>
      <c r="K3" s="570"/>
      <c r="L3" s="570"/>
      <c r="M3" s="5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255</v>
      </c>
      <c r="B4" s="434"/>
      <c r="C4" s="441" t="s">
        <v>3</v>
      </c>
      <c r="D4" s="441"/>
      <c r="E4" s="441"/>
      <c r="F4" s="441"/>
      <c r="G4" s="441"/>
      <c r="H4" s="441"/>
      <c r="I4" s="441"/>
      <c r="J4" s="441"/>
      <c r="K4" s="441"/>
      <c r="L4" s="441"/>
      <c r="M4" s="4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257</v>
      </c>
      <c r="B5" s="434"/>
      <c r="C5" s="442" t="s">
        <v>29</v>
      </c>
      <c r="D5" s="442"/>
      <c r="E5" s="442"/>
      <c r="F5" s="442"/>
      <c r="G5" s="442"/>
      <c r="H5" s="442"/>
      <c r="I5" s="442"/>
      <c r="J5" s="442"/>
      <c r="K5" s="442"/>
      <c r="L5" s="442"/>
      <c r="M5" s="4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258</v>
      </c>
      <c r="B6" s="434"/>
      <c r="C6" s="567" t="s">
        <v>259</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436</v>
      </c>
      <c r="B7" s="563"/>
      <c r="C7" s="564"/>
      <c r="D7" s="565" t="s">
        <v>437</v>
      </c>
      <c r="E7" s="565"/>
      <c r="F7" s="565"/>
      <c r="G7" s="566" t="s">
        <v>438</v>
      </c>
      <c r="H7" s="557" t="s">
        <v>439</v>
      </c>
      <c r="I7" s="559" t="s">
        <v>528</v>
      </c>
      <c r="J7" s="560"/>
      <c r="K7" s="559" t="s">
        <v>441</v>
      </c>
      <c r="L7" s="560"/>
      <c r="M7" s="561"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443</v>
      </c>
      <c r="F8" s="28" t="s">
        <v>444</v>
      </c>
      <c r="G8" s="566"/>
      <c r="H8" s="558"/>
      <c r="I8" s="29" t="s">
        <v>445</v>
      </c>
      <c r="J8" s="29" t="s">
        <v>446</v>
      </c>
      <c r="K8" s="29" t="s">
        <v>447</v>
      </c>
      <c r="L8" s="29" t="s">
        <v>448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1">
        <f>'7- Mapa Final'!A10</f>
        <v>1</v>
      </c>
      <c r="B10" s="583" t="str">
        <f>'7- Mapa Final'!B10</f>
        <v>Demora (Incumplimiento en la presentación de los informes de seguimiento trimestral  de los planes de acción)</v>
      </c>
      <c r="C10" s="583" t="str">
        <f>'7- Mapa Final'!C10</f>
        <v>No se presentan en forma oportuna los informes de seguimiento para la toma de decisiones de la Alta Dirección</v>
      </c>
      <c r="D10" s="596" t="str">
        <f>'7- Mapa Final'!J10</f>
        <v>Muy Baja - 1</v>
      </c>
      <c r="E10" s="598" t="str">
        <f>'7- Mapa Final'!K10</f>
        <v>Menor - 2</v>
      </c>
      <c r="F10" s="590" t="str">
        <f>'7- Mapa Final'!M10</f>
        <v>Bajo - 2</v>
      </c>
      <c r="G10" s="418" t="s">
        <v>327</v>
      </c>
      <c r="H10" s="592" t="s">
        <v>524</v>
      </c>
      <c r="I10" s="594"/>
      <c r="J10" s="594" t="s">
        <v>464</v>
      </c>
      <c r="K10" s="585">
        <v>45292</v>
      </c>
      <c r="L10" s="585">
        <v>45382</v>
      </c>
      <c r="M10" s="588"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2"/>
      <c r="B11" s="584"/>
      <c r="C11" s="584"/>
      <c r="D11" s="597"/>
      <c r="E11" s="599"/>
      <c r="F11" s="591"/>
      <c r="G11" s="419"/>
      <c r="H11" s="593"/>
      <c r="I11" s="595"/>
      <c r="J11" s="595"/>
      <c r="K11" s="586"/>
      <c r="L11" s="586"/>
      <c r="M11" s="5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2"/>
      <c r="B12" s="584"/>
      <c r="C12" s="584"/>
      <c r="D12" s="597"/>
      <c r="E12" s="599"/>
      <c r="F12" s="591"/>
      <c r="G12" s="419"/>
      <c r="H12" s="593"/>
      <c r="I12" s="595"/>
      <c r="J12" s="595"/>
      <c r="K12" s="586"/>
      <c r="L12" s="586"/>
      <c r="M12" s="5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2"/>
      <c r="B13" s="584"/>
      <c r="C13" s="584"/>
      <c r="D13" s="597"/>
      <c r="E13" s="599"/>
      <c r="F13" s="591"/>
      <c r="G13" s="419"/>
      <c r="H13" s="593"/>
      <c r="I13" s="595"/>
      <c r="J13" s="595"/>
      <c r="K13" s="586"/>
      <c r="L13" s="586"/>
      <c r="M13" s="5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2"/>
      <c r="B14" s="584"/>
      <c r="C14" s="584"/>
      <c r="D14" s="597"/>
      <c r="E14" s="599"/>
      <c r="F14" s="591"/>
      <c r="G14" s="419"/>
      <c r="H14" s="593"/>
      <c r="I14" s="595"/>
      <c r="J14" s="595"/>
      <c r="K14" s="586"/>
      <c r="L14" s="586"/>
      <c r="M14" s="5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2"/>
      <c r="B15" s="584"/>
      <c r="C15" s="584"/>
      <c r="D15" s="597"/>
      <c r="E15" s="599"/>
      <c r="F15" s="591"/>
      <c r="G15" s="419"/>
      <c r="H15" s="593"/>
      <c r="I15" s="595"/>
      <c r="J15" s="595"/>
      <c r="K15" s="586"/>
      <c r="L15" s="586"/>
      <c r="M15" s="5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2"/>
      <c r="B16" s="584"/>
      <c r="C16" s="584"/>
      <c r="D16" s="597"/>
      <c r="E16" s="599"/>
      <c r="F16" s="591"/>
      <c r="G16" s="419"/>
      <c r="H16" s="593"/>
      <c r="I16" s="595"/>
      <c r="J16" s="595"/>
      <c r="K16" s="586"/>
      <c r="L16" s="586"/>
      <c r="M16" s="5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2"/>
      <c r="B17" s="584"/>
      <c r="C17" s="584"/>
      <c r="D17" s="597"/>
      <c r="E17" s="599"/>
      <c r="F17" s="591"/>
      <c r="G17" s="419"/>
      <c r="H17" s="593"/>
      <c r="I17" s="595"/>
      <c r="J17" s="595"/>
      <c r="K17" s="586"/>
      <c r="L17" s="586"/>
      <c r="M17" s="5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2"/>
      <c r="B18" s="584"/>
      <c r="C18" s="584"/>
      <c r="D18" s="597"/>
      <c r="E18" s="599"/>
      <c r="F18" s="591"/>
      <c r="G18" s="419"/>
      <c r="H18" s="593"/>
      <c r="I18" s="595"/>
      <c r="J18" s="595"/>
      <c r="K18" s="586"/>
      <c r="L18" s="586"/>
      <c r="M18" s="5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2"/>
      <c r="B19" s="584"/>
      <c r="C19" s="584"/>
      <c r="D19" s="597"/>
      <c r="E19" s="599"/>
      <c r="F19" s="591"/>
      <c r="G19" s="419"/>
      <c r="H19" s="593"/>
      <c r="I19" s="595"/>
      <c r="J19" s="595"/>
      <c r="K19" s="587"/>
      <c r="L19" s="587"/>
      <c r="M19" s="5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2">
        <f>'7- Mapa Final'!A20</f>
        <v>2</v>
      </c>
      <c r="B20" s="584" t="str">
        <f>'7- Mapa Final'!B20</f>
        <v>Desarticulación de los objetivos, metas y  lineamientos  en la formulación del Plan de acción seccional</v>
      </c>
      <c r="C20" s="584" t="str">
        <f>'7- Mapa Final'!C20</f>
        <v>Las acciones o proyectos formulados para desarrollar el Plan de Acción, no aportan al cumplimiento de objetivos y metas</v>
      </c>
      <c r="D20" s="600" t="str">
        <f>'7- Mapa Final'!J20</f>
        <v>Muy Baja - 1</v>
      </c>
      <c r="E20" s="601" t="str">
        <f>'7- Mapa Final'!K20</f>
        <v>Menor - 2</v>
      </c>
      <c r="F20" s="591" t="str">
        <f>'7- Mapa Final'!M20</f>
        <v>Bajo - 2</v>
      </c>
      <c r="G20" s="419" t="s">
        <v>327</v>
      </c>
      <c r="H20" s="593" t="s">
        <v>526</v>
      </c>
      <c r="I20" s="595"/>
      <c r="J20" s="594" t="s">
        <v>464</v>
      </c>
      <c r="K20" s="585">
        <v>45292</v>
      </c>
      <c r="L20" s="585">
        <v>45382</v>
      </c>
      <c r="M20" s="588" t="s">
        <v>527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2"/>
      <c r="B21" s="584"/>
      <c r="C21" s="584"/>
      <c r="D21" s="597"/>
      <c r="E21" s="599"/>
      <c r="F21" s="591"/>
      <c r="G21" s="419"/>
      <c r="H21" s="593"/>
      <c r="I21" s="595"/>
      <c r="J21" s="595"/>
      <c r="K21" s="586"/>
      <c r="L21" s="586"/>
      <c r="M21" s="5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2"/>
      <c r="B22" s="584"/>
      <c r="C22" s="584"/>
      <c r="D22" s="597"/>
      <c r="E22" s="599"/>
      <c r="F22" s="591"/>
      <c r="G22" s="419"/>
      <c r="H22" s="593"/>
      <c r="I22" s="595"/>
      <c r="J22" s="595"/>
      <c r="K22" s="586"/>
      <c r="L22" s="586"/>
      <c r="M22" s="5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2"/>
      <c r="B23" s="584"/>
      <c r="C23" s="584"/>
      <c r="D23" s="597"/>
      <c r="E23" s="599"/>
      <c r="F23" s="591"/>
      <c r="G23" s="419"/>
      <c r="H23" s="593"/>
      <c r="I23" s="595"/>
      <c r="J23" s="595"/>
      <c r="K23" s="586"/>
      <c r="L23" s="586"/>
      <c r="M23" s="5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2"/>
      <c r="B24" s="584"/>
      <c r="C24" s="584"/>
      <c r="D24" s="597"/>
      <c r="E24" s="599"/>
      <c r="F24" s="591"/>
      <c r="G24" s="419"/>
      <c r="H24" s="593"/>
      <c r="I24" s="595"/>
      <c r="J24" s="595"/>
      <c r="K24" s="586"/>
      <c r="L24" s="586"/>
      <c r="M24" s="58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2"/>
      <c r="B25" s="584"/>
      <c r="C25" s="584"/>
      <c r="D25" s="597"/>
      <c r="E25" s="599"/>
      <c r="F25" s="591"/>
      <c r="G25" s="419"/>
      <c r="H25" s="593"/>
      <c r="I25" s="595"/>
      <c r="J25" s="595"/>
      <c r="K25" s="586"/>
      <c r="L25" s="586"/>
      <c r="M25" s="589"/>
      <c r="N25" s="34"/>
      <c r="O25" s="34"/>
    </row>
    <row r="26" spans="1:169">
      <c r="A26" s="582"/>
      <c r="B26" s="584"/>
      <c r="C26" s="584"/>
      <c r="D26" s="597"/>
      <c r="E26" s="599"/>
      <c r="F26" s="591"/>
      <c r="G26" s="419"/>
      <c r="H26" s="593"/>
      <c r="I26" s="595"/>
      <c r="J26" s="595"/>
      <c r="K26" s="586"/>
      <c r="L26" s="586"/>
      <c r="M26" s="589"/>
      <c r="N26" s="34"/>
      <c r="O26" s="34"/>
    </row>
    <row r="27" spans="1:169">
      <c r="A27" s="582"/>
      <c r="B27" s="584"/>
      <c r="C27" s="584"/>
      <c r="D27" s="597"/>
      <c r="E27" s="599"/>
      <c r="F27" s="591"/>
      <c r="G27" s="419"/>
      <c r="H27" s="593"/>
      <c r="I27" s="595"/>
      <c r="J27" s="595"/>
      <c r="K27" s="586"/>
      <c r="L27" s="586"/>
      <c r="M27" s="589"/>
      <c r="N27" s="34"/>
      <c r="O27" s="34"/>
    </row>
    <row r="28" spans="1:169">
      <c r="A28" s="582"/>
      <c r="B28" s="584"/>
      <c r="C28" s="584"/>
      <c r="D28" s="597"/>
      <c r="E28" s="599"/>
      <c r="F28" s="591"/>
      <c r="G28" s="419"/>
      <c r="H28" s="593"/>
      <c r="I28" s="595"/>
      <c r="J28" s="595"/>
      <c r="K28" s="586"/>
      <c r="L28" s="586"/>
      <c r="M28" s="589"/>
      <c r="N28" s="34"/>
      <c r="O28" s="34"/>
    </row>
    <row r="29" spans="1:169" ht="15.75" thickBot="1">
      <c r="A29" s="582"/>
      <c r="B29" s="584"/>
      <c r="C29" s="584"/>
      <c r="D29" s="597"/>
      <c r="E29" s="599"/>
      <c r="F29" s="591"/>
      <c r="G29" s="419"/>
      <c r="H29" s="593"/>
      <c r="I29" s="595"/>
      <c r="J29" s="595"/>
      <c r="K29" s="587"/>
      <c r="L29" s="587"/>
      <c r="M29" s="589"/>
      <c r="N29" s="34"/>
      <c r="O29" s="34"/>
    </row>
    <row r="30" spans="1:169" s="26" customFormat="1" ht="12.75">
      <c r="A30" s="602">
        <f>'7- Mapa Final'!A30</f>
        <v>4</v>
      </c>
      <c r="B30" s="584" t="str">
        <f>'7- Mapa Final'!B30</f>
        <v xml:space="preserve">Recibir dádivas o beneficios a nombre propio o de terceros para direccionar planes a desarrollar y recursos de financiación </v>
      </c>
      <c r="C30" s="584" t="str">
        <f>'7- Mapa Final'!C30</f>
        <v xml:space="preserve">Se direccionan planes y recursos para desarrollar acciones que no son prioritarias o no aportan al cumplimiento de los objetivos institucionales </v>
      </c>
      <c r="D30" s="600" t="str">
        <f>'7- Mapa Final'!J30</f>
        <v>Alta - 4</v>
      </c>
      <c r="E30" s="601" t="str">
        <f>'7- Mapa Final'!K30</f>
        <v>Mayor - 4</v>
      </c>
      <c r="F30" s="591" t="str">
        <f>'7- Mapa Final'!M30</f>
        <v>Alto - 16</v>
      </c>
      <c r="G30" s="419" t="s">
        <v>328</v>
      </c>
      <c r="H30" s="606" t="s">
        <v>521</v>
      </c>
      <c r="I30" s="609"/>
      <c r="J30" s="612" t="s">
        <v>464</v>
      </c>
      <c r="K30" s="585">
        <v>45292</v>
      </c>
      <c r="L30" s="585">
        <v>45382</v>
      </c>
      <c r="M30" s="603" t="s">
        <v>529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2"/>
      <c r="B31" s="584"/>
      <c r="C31" s="584"/>
      <c r="D31" s="597"/>
      <c r="E31" s="599"/>
      <c r="F31" s="591"/>
      <c r="G31" s="419"/>
      <c r="H31" s="607"/>
      <c r="I31" s="610"/>
      <c r="J31" s="586"/>
      <c r="K31" s="586"/>
      <c r="L31" s="586"/>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2"/>
      <c r="B32" s="584"/>
      <c r="C32" s="584"/>
      <c r="D32" s="597"/>
      <c r="E32" s="599"/>
      <c r="F32" s="591"/>
      <c r="G32" s="419"/>
      <c r="H32" s="607"/>
      <c r="I32" s="610"/>
      <c r="J32" s="586"/>
      <c r="K32" s="586"/>
      <c r="L32" s="586"/>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2"/>
      <c r="B33" s="584"/>
      <c r="C33" s="584"/>
      <c r="D33" s="597"/>
      <c r="E33" s="599"/>
      <c r="F33" s="591"/>
      <c r="G33" s="419"/>
      <c r="H33" s="607"/>
      <c r="I33" s="610"/>
      <c r="J33" s="586"/>
      <c r="K33" s="586"/>
      <c r="L33" s="586"/>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2"/>
      <c r="B34" s="584"/>
      <c r="C34" s="584"/>
      <c r="D34" s="597"/>
      <c r="E34" s="599"/>
      <c r="F34" s="591"/>
      <c r="G34" s="419"/>
      <c r="H34" s="607"/>
      <c r="I34" s="610"/>
      <c r="J34" s="586"/>
      <c r="K34" s="586"/>
      <c r="L34" s="586"/>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2"/>
      <c r="B35" s="584"/>
      <c r="C35" s="584"/>
      <c r="D35" s="597"/>
      <c r="E35" s="599"/>
      <c r="F35" s="591"/>
      <c r="G35" s="419"/>
      <c r="H35" s="607"/>
      <c r="I35" s="610"/>
      <c r="J35" s="586"/>
      <c r="K35" s="586"/>
      <c r="L35" s="586"/>
      <c r="M35" s="604"/>
      <c r="N35" s="34"/>
      <c r="O35" s="34"/>
    </row>
    <row r="36" spans="1:169">
      <c r="A36" s="602"/>
      <c r="B36" s="584"/>
      <c r="C36" s="584"/>
      <c r="D36" s="597"/>
      <c r="E36" s="599"/>
      <c r="F36" s="591"/>
      <c r="G36" s="419"/>
      <c r="H36" s="607"/>
      <c r="I36" s="610"/>
      <c r="J36" s="586"/>
      <c r="K36" s="586"/>
      <c r="L36" s="586"/>
      <c r="M36" s="604"/>
      <c r="N36" s="34"/>
      <c r="O36" s="34"/>
    </row>
    <row r="37" spans="1:169">
      <c r="A37" s="602"/>
      <c r="B37" s="584"/>
      <c r="C37" s="584"/>
      <c r="D37" s="597"/>
      <c r="E37" s="599"/>
      <c r="F37" s="591"/>
      <c r="G37" s="419"/>
      <c r="H37" s="607"/>
      <c r="I37" s="610"/>
      <c r="J37" s="586"/>
      <c r="K37" s="586"/>
      <c r="L37" s="586"/>
      <c r="M37" s="604"/>
      <c r="N37" s="34"/>
      <c r="O37" s="34"/>
    </row>
    <row r="38" spans="1:169">
      <c r="A38" s="602"/>
      <c r="B38" s="584"/>
      <c r="C38" s="584"/>
      <c r="D38" s="597"/>
      <c r="E38" s="599"/>
      <c r="F38" s="591"/>
      <c r="G38" s="419"/>
      <c r="H38" s="607"/>
      <c r="I38" s="610"/>
      <c r="J38" s="586"/>
      <c r="K38" s="586"/>
      <c r="L38" s="586"/>
      <c r="M38" s="604"/>
      <c r="N38" s="34"/>
      <c r="O38" s="34"/>
    </row>
    <row r="39" spans="1:169" ht="15.75" thickBot="1">
      <c r="A39" s="602"/>
      <c r="B39" s="584"/>
      <c r="C39" s="584"/>
      <c r="D39" s="597"/>
      <c r="E39" s="599"/>
      <c r="F39" s="591"/>
      <c r="G39" s="419"/>
      <c r="H39" s="608"/>
      <c r="I39" s="611"/>
      <c r="J39" s="587"/>
      <c r="K39" s="587"/>
      <c r="L39" s="587"/>
      <c r="M39" s="605"/>
      <c r="N39" s="34"/>
      <c r="O39" s="34"/>
    </row>
    <row r="40" spans="1:169" s="26" customFormat="1" ht="12.75" customHeight="1">
      <c r="A40" s="602">
        <f>'7- Mapa Final'!A40</f>
        <v>5</v>
      </c>
      <c r="B40" s="584" t="str">
        <f>'7- Mapa Final'!B40</f>
        <v xml:space="preserve">Ofrecer, prometer, entregar, aceptar o solicitar una ventaja indebida para influenciar en favor propio o de terceros  en la formulación de lineamientos y directrices inapropiadas para la planeación institucional   </v>
      </c>
      <c r="C40" s="58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00" t="str">
        <f>'7- Mapa Final'!J40</f>
        <v>Muy Alta - 5</v>
      </c>
      <c r="E40" s="601" t="str">
        <f>'7- Mapa Final'!K40</f>
        <v>Mayor - 4</v>
      </c>
      <c r="F40" s="591" t="str">
        <f>'7- Mapa Final'!M40</f>
        <v>Alto - 20</v>
      </c>
      <c r="G40" s="419" t="s">
        <v>328</v>
      </c>
      <c r="H40" s="606" t="s">
        <v>522</v>
      </c>
      <c r="I40" s="609"/>
      <c r="J40" s="612" t="s">
        <v>464</v>
      </c>
      <c r="K40" s="585">
        <v>45292</v>
      </c>
      <c r="L40" s="585">
        <v>45382</v>
      </c>
      <c r="M40" s="603"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84"/>
      <c r="C41" s="584"/>
      <c r="D41" s="597"/>
      <c r="E41" s="599"/>
      <c r="F41" s="591"/>
      <c r="G41" s="419"/>
      <c r="H41" s="607"/>
      <c r="I41" s="610"/>
      <c r="J41" s="586"/>
      <c r="K41" s="586"/>
      <c r="L41" s="586"/>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84"/>
      <c r="C42" s="584"/>
      <c r="D42" s="597"/>
      <c r="E42" s="599"/>
      <c r="F42" s="591"/>
      <c r="G42" s="419"/>
      <c r="H42" s="607"/>
      <c r="I42" s="610"/>
      <c r="J42" s="586"/>
      <c r="K42" s="586"/>
      <c r="L42" s="586"/>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84"/>
      <c r="C43" s="584"/>
      <c r="D43" s="597"/>
      <c r="E43" s="599"/>
      <c r="F43" s="591"/>
      <c r="G43" s="419"/>
      <c r="H43" s="607"/>
      <c r="I43" s="610"/>
      <c r="J43" s="586"/>
      <c r="K43" s="586"/>
      <c r="L43" s="586"/>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84"/>
      <c r="C44" s="584"/>
      <c r="D44" s="597"/>
      <c r="E44" s="599"/>
      <c r="F44" s="591"/>
      <c r="G44" s="419"/>
      <c r="H44" s="607"/>
      <c r="I44" s="610"/>
      <c r="J44" s="586"/>
      <c r="K44" s="586"/>
      <c r="L44" s="586"/>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84"/>
      <c r="C45" s="584"/>
      <c r="D45" s="597"/>
      <c r="E45" s="599"/>
      <c r="F45" s="591"/>
      <c r="G45" s="419"/>
      <c r="H45" s="607"/>
      <c r="I45" s="610"/>
      <c r="J45" s="586"/>
      <c r="K45" s="586"/>
      <c r="L45" s="586"/>
      <c r="M45" s="604"/>
      <c r="N45" s="34"/>
      <c r="O45" s="34"/>
    </row>
    <row r="46" spans="1:169">
      <c r="A46" s="602"/>
      <c r="B46" s="584"/>
      <c r="C46" s="584"/>
      <c r="D46" s="597"/>
      <c r="E46" s="599"/>
      <c r="F46" s="591"/>
      <c r="G46" s="419"/>
      <c r="H46" s="607"/>
      <c r="I46" s="610"/>
      <c r="J46" s="586"/>
      <c r="K46" s="586"/>
      <c r="L46" s="586"/>
      <c r="M46" s="604"/>
      <c r="N46" s="34"/>
      <c r="O46" s="34"/>
    </row>
    <row r="47" spans="1:169">
      <c r="A47" s="602"/>
      <c r="B47" s="584"/>
      <c r="C47" s="584"/>
      <c r="D47" s="597"/>
      <c r="E47" s="599"/>
      <c r="F47" s="591"/>
      <c r="G47" s="419"/>
      <c r="H47" s="607"/>
      <c r="I47" s="610"/>
      <c r="J47" s="586"/>
      <c r="K47" s="586"/>
      <c r="L47" s="586"/>
      <c r="M47" s="604"/>
      <c r="N47" s="34"/>
      <c r="O47" s="34"/>
    </row>
    <row r="48" spans="1:169">
      <c r="A48" s="602"/>
      <c r="B48" s="584"/>
      <c r="C48" s="584"/>
      <c r="D48" s="597"/>
      <c r="E48" s="599"/>
      <c r="F48" s="591"/>
      <c r="G48" s="419"/>
      <c r="H48" s="607"/>
      <c r="I48" s="610"/>
      <c r="J48" s="586"/>
      <c r="K48" s="586"/>
      <c r="L48" s="586"/>
      <c r="M48" s="604"/>
      <c r="N48" s="34"/>
      <c r="O48" s="34"/>
    </row>
    <row r="49" spans="1:15" ht="15.75" thickBot="1">
      <c r="A49" s="602"/>
      <c r="B49" s="613"/>
      <c r="C49" s="613"/>
      <c r="D49" s="614"/>
      <c r="E49" s="615"/>
      <c r="F49" s="616"/>
      <c r="G49" s="420"/>
      <c r="H49" s="608"/>
      <c r="I49" s="611"/>
      <c r="J49" s="587"/>
      <c r="K49" s="587"/>
      <c r="L49" s="587"/>
      <c r="M49" s="605"/>
      <c r="N49" s="34"/>
      <c r="O49" s="34"/>
    </row>
  </sheetData>
  <mergeCells count="69">
    <mergeCell ref="K40:K49"/>
    <mergeCell ref="L40:L49"/>
    <mergeCell ref="M40:M49"/>
    <mergeCell ref="F40:F49"/>
    <mergeCell ref="G40:G49"/>
    <mergeCell ref="H40:H49"/>
    <mergeCell ref="I40:I49"/>
    <mergeCell ref="J40:J49"/>
    <mergeCell ref="A40:A49"/>
    <mergeCell ref="B40:B49"/>
    <mergeCell ref="C40:C49"/>
    <mergeCell ref="D40:D49"/>
    <mergeCell ref="E40:E49"/>
    <mergeCell ref="D30:D39"/>
    <mergeCell ref="E30:E39"/>
    <mergeCell ref="K30:K39"/>
    <mergeCell ref="L30:L39"/>
    <mergeCell ref="M30:M39"/>
    <mergeCell ref="F30:F39"/>
    <mergeCell ref="G30:G39"/>
    <mergeCell ref="H30:H39"/>
    <mergeCell ref="I30:I39"/>
    <mergeCell ref="J30:J39"/>
    <mergeCell ref="A20:A29"/>
    <mergeCell ref="C20:C29"/>
    <mergeCell ref="A30:A39"/>
    <mergeCell ref="B30:B39"/>
    <mergeCell ref="C30:C3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63" priority="781" operator="containsText" text="3- Moderado">
      <formula>NOT(ISERROR(SEARCH("3- Moderado",A7)))</formula>
    </cfRule>
    <cfRule type="containsText" dxfId="162" priority="782" operator="containsText" text="6- Moderado">
      <formula>NOT(ISERROR(SEARCH("6- Moderado",A7)))</formula>
    </cfRule>
    <cfRule type="containsText" dxfId="161" priority="783" operator="containsText" text="4- Moderado">
      <formula>NOT(ISERROR(SEARCH("4- Moderado",A7)))</formula>
    </cfRule>
    <cfRule type="containsText" dxfId="160" priority="784" operator="containsText" text="3- Bajo">
      <formula>NOT(ISERROR(SEARCH("3- Bajo",A7)))</formula>
    </cfRule>
    <cfRule type="containsText" dxfId="159" priority="785" operator="containsText" text="4- Bajo">
      <formula>NOT(ISERROR(SEARCH("4- Bajo",A7)))</formula>
    </cfRule>
    <cfRule type="containsText" dxfId="158" priority="786" operator="containsText" text="1- Bajo">
      <formula>NOT(ISERROR(SEARCH("1- Bajo",A7)))</formula>
    </cfRule>
  </conditionalFormatting>
  <conditionalFormatting sqref="A10:E10 A20:E20">
    <cfRule type="containsText" dxfId="157" priority="757" operator="containsText" text="3- Moderado">
      <formula>NOT(ISERROR(SEARCH("3- Moderado",A10)))</formula>
    </cfRule>
    <cfRule type="containsText" dxfId="156" priority="758" operator="containsText" text="6- Moderado">
      <formula>NOT(ISERROR(SEARCH("6- Moderado",A10)))</formula>
    </cfRule>
    <cfRule type="containsText" dxfId="155" priority="759" operator="containsText" text="4- Moderado">
      <formula>NOT(ISERROR(SEARCH("4- Moderado",A10)))</formula>
    </cfRule>
    <cfRule type="containsText" dxfId="154" priority="760" operator="containsText" text="3- Bajo">
      <formula>NOT(ISERROR(SEARCH("3- Bajo",A10)))</formula>
    </cfRule>
    <cfRule type="containsText" dxfId="153" priority="761" operator="containsText" text="4- Bajo">
      <formula>NOT(ISERROR(SEARCH("4- Bajo",A10)))</formula>
    </cfRule>
    <cfRule type="containsText" dxfId="152" priority="762" operator="containsText" text="1- Bajo">
      <formula>NOT(ISERROR(SEARCH("1- Bajo",A10)))</formula>
    </cfRule>
  </conditionalFormatting>
  <conditionalFormatting sqref="A30:E30">
    <cfRule type="containsText" dxfId="151" priority="67" operator="containsText" text="3- Moderado">
      <formula>NOT(ISERROR(SEARCH("3- Moderado",A30)))</formula>
    </cfRule>
    <cfRule type="containsText" dxfId="150" priority="68" operator="containsText" text="6- Moderado">
      <formula>NOT(ISERROR(SEARCH("6- Moderado",A30)))</formula>
    </cfRule>
    <cfRule type="containsText" dxfId="149" priority="69" operator="containsText" text="4- Moderado">
      <formula>NOT(ISERROR(SEARCH("4- Moderado",A30)))</formula>
    </cfRule>
    <cfRule type="containsText" dxfId="148" priority="70" operator="containsText" text="3- Bajo">
      <formula>NOT(ISERROR(SEARCH("3- Bajo",A30)))</formula>
    </cfRule>
    <cfRule type="containsText" dxfId="147" priority="71" operator="containsText" text="4- Bajo">
      <formula>NOT(ISERROR(SEARCH("4- Bajo",A30)))</formula>
    </cfRule>
    <cfRule type="containsText" dxfId="146" priority="72" operator="containsText" text="1- Bajo">
      <formula>NOT(ISERROR(SEARCH("1- Bajo",A30)))</formula>
    </cfRule>
  </conditionalFormatting>
  <conditionalFormatting sqref="A40:E40">
    <cfRule type="containsText" dxfId="145" priority="11" operator="containsText" text="3- Moderado">
      <formula>NOT(ISERROR(SEARCH("3- Moderado",A40)))</formula>
    </cfRule>
    <cfRule type="containsText" dxfId="144" priority="12" operator="containsText" text="6- Moderado">
      <formula>NOT(ISERROR(SEARCH("6- Moderado",A40)))</formula>
    </cfRule>
    <cfRule type="containsText" dxfId="143" priority="13" operator="containsText" text="4- Moderado">
      <formula>NOT(ISERROR(SEARCH("4- Moderado",A40)))</formula>
    </cfRule>
    <cfRule type="containsText" dxfId="142" priority="14" operator="containsText" text="3- Bajo">
      <formula>NOT(ISERROR(SEARCH("3- Bajo",A40)))</formula>
    </cfRule>
    <cfRule type="containsText" dxfId="141" priority="15" operator="containsText" text="4- Bajo">
      <formula>NOT(ISERROR(SEARCH("4- Bajo",A40)))</formula>
    </cfRule>
    <cfRule type="containsText" dxfId="140" priority="16" operator="containsText" text="1- Bajo">
      <formula>NOT(ISERROR(SEARCH("1- Bajo",A40)))</formula>
    </cfRule>
  </conditionalFormatting>
  <conditionalFormatting sqref="C8:F8">
    <cfRule type="containsText" dxfId="139" priority="113" operator="containsText" text="3- Moderado">
      <formula>NOT(ISERROR(SEARCH("3- Moderado",C8)))</formula>
    </cfRule>
    <cfRule type="containsText" dxfId="138" priority="114" operator="containsText" text="6- Moderado">
      <formula>NOT(ISERROR(SEARCH("6- Moderado",C8)))</formula>
    </cfRule>
    <cfRule type="containsText" dxfId="137" priority="115" operator="containsText" text="4- Moderado">
      <formula>NOT(ISERROR(SEARCH("4- Moderado",C8)))</formula>
    </cfRule>
    <cfRule type="containsText" dxfId="136" priority="116" operator="containsText" text="3- Bajo">
      <formula>NOT(ISERROR(SEARCH("3- Bajo",C8)))</formula>
    </cfRule>
    <cfRule type="containsText" dxfId="135" priority="117" operator="containsText" text="4- Bajo">
      <formula>NOT(ISERROR(SEARCH("4- Bajo",C8)))</formula>
    </cfRule>
    <cfRule type="containsText" dxfId="134" priority="118" operator="containsText" text="1- Bajo">
      <formula>NOT(ISERROR(SEARCH("1- Bajo",C8)))</formula>
    </cfRule>
  </conditionalFormatting>
  <conditionalFormatting sqref="D10:D49">
    <cfRule type="containsText" dxfId="133" priority="5" operator="containsText" text="Muy Alta">
      <formula>NOT(ISERROR(SEARCH("Muy Alta",D10)))</formula>
    </cfRule>
    <cfRule type="containsText" dxfId="132" priority="6" operator="containsText" text="Alta">
      <formula>NOT(ISERROR(SEARCH("Alta",D10)))</formula>
    </cfRule>
    <cfRule type="containsText" dxfId="131" priority="7" operator="containsText" text="Baja">
      <formula>NOT(ISERROR(SEARCH("Baja",D10)))</formula>
    </cfRule>
    <cfRule type="containsText" dxfId="130" priority="8" operator="containsText" text="Muy Baja">
      <formula>NOT(ISERROR(SEARCH("Muy Baja",D10)))</formula>
    </cfRule>
    <cfRule type="containsText" dxfId="129" priority="10" operator="containsText" text="Media">
      <formula>NOT(ISERROR(SEARCH("Media",D10)))</formula>
    </cfRule>
  </conditionalFormatting>
  <conditionalFormatting sqref="E10:E49">
    <cfRule type="containsText" dxfId="128" priority="1" operator="containsText" text="Catastrófico">
      <formula>NOT(ISERROR(SEARCH("Catastrófico",E10)))</formula>
    </cfRule>
    <cfRule type="containsText" dxfId="127" priority="2" operator="containsText" text="Mayor">
      <formula>NOT(ISERROR(SEARCH("Mayor",E10)))</formula>
    </cfRule>
    <cfRule type="containsText" dxfId="126" priority="3" operator="containsText" text="Menor">
      <formula>NOT(ISERROR(SEARCH("Menor",E10)))</formula>
    </cfRule>
    <cfRule type="containsText" dxfId="125" priority="4" operator="containsText" text="Leve">
      <formula>NOT(ISERROR(SEARCH("Leve",E10)))</formula>
    </cfRule>
  </conditionalFormatting>
  <conditionalFormatting sqref="E10:F49">
    <cfRule type="containsText" dxfId="124"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49">
    <cfRule type="containsText" dxfId="123" priority="24" operator="containsText" text="Bajo">
      <formula>NOT(ISERROR(SEARCH("Bajo",F10)))</formula>
    </cfRule>
    <cfRule type="containsText" dxfId="122" priority="25" operator="containsText" text="Moderado">
      <formula>NOT(ISERROR(SEARCH("Moderado",F10)))</formula>
    </cfRule>
    <cfRule type="containsText" dxfId="121" priority="26" operator="containsText" text="Alto">
      <formula>NOT(ISERROR(SEARCH("Alto",F10)))</formula>
    </cfRule>
    <cfRule type="containsText" dxfId="12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11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D8" zoomScale="85" zoomScaleNormal="85" workbookViewId="0">
      <selection activeCell="R19" sqref="R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1"/>
      <c r="B1" s="572"/>
      <c r="C1" s="575"/>
      <c r="D1" s="575"/>
      <c r="E1" s="575"/>
      <c r="F1" s="575"/>
      <c r="G1" s="575"/>
      <c r="H1" s="575"/>
      <c r="I1" s="575"/>
      <c r="J1" s="576"/>
      <c r="K1" s="570"/>
      <c r="L1" s="570"/>
      <c r="M1" s="57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3"/>
      <c r="B2" s="574"/>
      <c r="C2" s="577"/>
      <c r="D2" s="577"/>
      <c r="E2" s="577"/>
      <c r="F2" s="577"/>
      <c r="G2" s="577"/>
      <c r="H2" s="577"/>
      <c r="I2" s="577"/>
      <c r="J2" s="578"/>
      <c r="K2" s="570"/>
      <c r="L2" s="570"/>
      <c r="M2" s="57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7"/>
      <c r="D3" s="577"/>
      <c r="E3" s="577"/>
      <c r="F3" s="577"/>
      <c r="G3" s="577"/>
      <c r="H3" s="577"/>
      <c r="I3" s="577"/>
      <c r="J3" s="578"/>
      <c r="K3" s="570"/>
      <c r="L3" s="570"/>
      <c r="M3" s="5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255</v>
      </c>
      <c r="B4" s="434"/>
      <c r="C4" s="441" t="s">
        <v>435</v>
      </c>
      <c r="D4" s="441"/>
      <c r="E4" s="441"/>
      <c r="F4" s="441"/>
      <c r="G4" s="441"/>
      <c r="H4" s="441"/>
      <c r="I4" s="441"/>
      <c r="J4" s="441"/>
      <c r="K4" s="441"/>
      <c r="L4" s="441"/>
      <c r="M4" s="4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257</v>
      </c>
      <c r="B5" s="434"/>
      <c r="C5" s="442" t="s">
        <v>29</v>
      </c>
      <c r="D5" s="442"/>
      <c r="E5" s="442"/>
      <c r="F5" s="442"/>
      <c r="G5" s="442"/>
      <c r="H5" s="442"/>
      <c r="I5" s="442"/>
      <c r="J5" s="442"/>
      <c r="K5" s="442"/>
      <c r="L5" s="442"/>
      <c r="M5" s="4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258</v>
      </c>
      <c r="B6" s="434"/>
      <c r="C6" s="567" t="s">
        <v>259</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436</v>
      </c>
      <c r="B7" s="563"/>
      <c r="C7" s="564"/>
      <c r="D7" s="565" t="s">
        <v>437</v>
      </c>
      <c r="E7" s="565"/>
      <c r="F7" s="565"/>
      <c r="G7" s="566" t="s">
        <v>438</v>
      </c>
      <c r="H7" s="557" t="s">
        <v>439</v>
      </c>
      <c r="I7" s="559" t="s">
        <v>440</v>
      </c>
      <c r="J7" s="560"/>
      <c r="K7" s="559" t="s">
        <v>441</v>
      </c>
      <c r="L7" s="560"/>
      <c r="M7" s="561" t="s">
        <v>559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443</v>
      </c>
      <c r="F8" s="28" t="s">
        <v>444</v>
      </c>
      <c r="G8" s="566"/>
      <c r="H8" s="558"/>
      <c r="I8" s="29" t="s">
        <v>445</v>
      </c>
      <c r="J8" s="29" t="s">
        <v>446</v>
      </c>
      <c r="K8" s="29" t="s">
        <v>447</v>
      </c>
      <c r="L8" s="29" t="s">
        <v>448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1">
        <f>'7- Mapa Final'!A10</f>
        <v>1</v>
      </c>
      <c r="B10" s="583" t="str">
        <f>'7- Mapa Final'!B10</f>
        <v>Demora (Incumplimiento en la presentación de los informes de seguimiento trimestral  de los planes de acción)</v>
      </c>
      <c r="C10" s="583" t="str">
        <f>'7- Mapa Final'!C10</f>
        <v>No se presentan en forma oportuna los informes de seguimiento para la toma de decisiones de la Alta Dirección</v>
      </c>
      <c r="D10" s="596" t="str">
        <f>'7- Mapa Final'!J10</f>
        <v>Muy Baja - 1</v>
      </c>
      <c r="E10" s="598" t="str">
        <f>'7- Mapa Final'!K10</f>
        <v>Menor - 2</v>
      </c>
      <c r="F10" s="590" t="str">
        <f>'7- Mapa Final'!M10</f>
        <v>Bajo - 2</v>
      </c>
      <c r="G10" s="418" t="s">
        <v>328</v>
      </c>
      <c r="H10" s="592" t="s">
        <v>550</v>
      </c>
      <c r="I10" s="594"/>
      <c r="J10" s="594" t="s">
        <v>551</v>
      </c>
      <c r="K10" s="619">
        <v>45383</v>
      </c>
      <c r="L10" s="619">
        <v>45473</v>
      </c>
      <c r="M10" s="617" t="s">
        <v>553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2"/>
      <c r="B11" s="584"/>
      <c r="C11" s="584"/>
      <c r="D11" s="597"/>
      <c r="E11" s="599"/>
      <c r="F11" s="591"/>
      <c r="G11" s="419"/>
      <c r="H11" s="593"/>
      <c r="I11" s="595"/>
      <c r="J11" s="595"/>
      <c r="K11" s="595"/>
      <c r="L11" s="595"/>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2"/>
      <c r="B12" s="584"/>
      <c r="C12" s="584"/>
      <c r="D12" s="597"/>
      <c r="E12" s="599"/>
      <c r="F12" s="591"/>
      <c r="G12" s="419"/>
      <c r="H12" s="593"/>
      <c r="I12" s="595"/>
      <c r="J12" s="595"/>
      <c r="K12" s="595"/>
      <c r="L12" s="595"/>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2"/>
      <c r="B13" s="584"/>
      <c r="C13" s="584"/>
      <c r="D13" s="597"/>
      <c r="E13" s="599"/>
      <c r="F13" s="591"/>
      <c r="G13" s="419"/>
      <c r="H13" s="593"/>
      <c r="I13" s="595"/>
      <c r="J13" s="595"/>
      <c r="K13" s="595"/>
      <c r="L13" s="595"/>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2"/>
      <c r="B14" s="584"/>
      <c r="C14" s="584"/>
      <c r="D14" s="597"/>
      <c r="E14" s="599"/>
      <c r="F14" s="591"/>
      <c r="G14" s="419"/>
      <c r="H14" s="593"/>
      <c r="I14" s="595"/>
      <c r="J14" s="595"/>
      <c r="K14" s="595"/>
      <c r="L14" s="595"/>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2"/>
      <c r="B15" s="584"/>
      <c r="C15" s="584"/>
      <c r="D15" s="597"/>
      <c r="E15" s="599"/>
      <c r="F15" s="591"/>
      <c r="G15" s="419"/>
      <c r="H15" s="593"/>
      <c r="I15" s="595"/>
      <c r="J15" s="595"/>
      <c r="K15" s="595"/>
      <c r="L15" s="595"/>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2"/>
      <c r="B16" s="584"/>
      <c r="C16" s="584"/>
      <c r="D16" s="597"/>
      <c r="E16" s="599"/>
      <c r="F16" s="591"/>
      <c r="G16" s="419"/>
      <c r="H16" s="593"/>
      <c r="I16" s="595"/>
      <c r="J16" s="595"/>
      <c r="K16" s="595"/>
      <c r="L16" s="595"/>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2"/>
      <c r="B17" s="584"/>
      <c r="C17" s="584"/>
      <c r="D17" s="597"/>
      <c r="E17" s="599"/>
      <c r="F17" s="591"/>
      <c r="G17" s="419"/>
      <c r="H17" s="593"/>
      <c r="I17" s="595"/>
      <c r="J17" s="595"/>
      <c r="K17" s="595"/>
      <c r="L17" s="595"/>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2"/>
      <c r="B18" s="584"/>
      <c r="C18" s="584"/>
      <c r="D18" s="597"/>
      <c r="E18" s="599"/>
      <c r="F18" s="591"/>
      <c r="G18" s="419"/>
      <c r="H18" s="593"/>
      <c r="I18" s="595"/>
      <c r="J18" s="595"/>
      <c r="K18" s="595"/>
      <c r="L18" s="595"/>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2"/>
      <c r="B19" s="584"/>
      <c r="C19" s="584"/>
      <c r="D19" s="597"/>
      <c r="E19" s="599"/>
      <c r="F19" s="591"/>
      <c r="G19" s="419"/>
      <c r="H19" s="593"/>
      <c r="I19" s="595"/>
      <c r="J19" s="595"/>
      <c r="K19" s="595"/>
      <c r="L19" s="595"/>
      <c r="M19" s="6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2">
        <f>'7- Mapa Final'!A20</f>
        <v>2</v>
      </c>
      <c r="B20" s="584" t="str">
        <f>'7- Mapa Final'!B20</f>
        <v>Desarticulación de los objetivos, metas y  lineamientos  en la formulación del Plan de acción seccional</v>
      </c>
      <c r="C20" s="584" t="str">
        <f>'7- Mapa Final'!C20</f>
        <v>Las acciones o proyectos formulados para desarrollar el Plan de Acción, no aportan al cumplimiento de objetivos y metas</v>
      </c>
      <c r="D20" s="600" t="str">
        <f>'7- Mapa Final'!J20</f>
        <v>Muy Baja - 1</v>
      </c>
      <c r="E20" s="601" t="str">
        <f>'7- Mapa Final'!K20</f>
        <v>Menor - 2</v>
      </c>
      <c r="F20" s="591" t="str">
        <f>'7- Mapa Final'!M20</f>
        <v>Bajo - 2</v>
      </c>
      <c r="G20" s="419" t="s">
        <v>393</v>
      </c>
      <c r="H20" s="620" t="s">
        <v>552</v>
      </c>
      <c r="I20" s="595"/>
      <c r="J20" s="594" t="s">
        <v>551</v>
      </c>
      <c r="K20" s="619">
        <v>45383</v>
      </c>
      <c r="L20" s="619">
        <v>45473</v>
      </c>
      <c r="M20" s="617" t="s">
        <v>553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2"/>
      <c r="B21" s="584"/>
      <c r="C21" s="584"/>
      <c r="D21" s="597"/>
      <c r="E21" s="599"/>
      <c r="F21" s="591"/>
      <c r="G21" s="419"/>
      <c r="H21" s="620"/>
      <c r="I21" s="595"/>
      <c r="J21" s="595"/>
      <c r="K21" s="595"/>
      <c r="L21" s="595"/>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2"/>
      <c r="B22" s="584"/>
      <c r="C22" s="584"/>
      <c r="D22" s="597"/>
      <c r="E22" s="599"/>
      <c r="F22" s="591"/>
      <c r="G22" s="419"/>
      <c r="H22" s="620"/>
      <c r="I22" s="595"/>
      <c r="J22" s="595"/>
      <c r="K22" s="595"/>
      <c r="L22" s="595"/>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2"/>
      <c r="B23" s="584"/>
      <c r="C23" s="584"/>
      <c r="D23" s="597"/>
      <c r="E23" s="599"/>
      <c r="F23" s="591"/>
      <c r="G23" s="419"/>
      <c r="H23" s="620"/>
      <c r="I23" s="595"/>
      <c r="J23" s="595"/>
      <c r="K23" s="595"/>
      <c r="L23" s="595"/>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2"/>
      <c r="B24" s="584"/>
      <c r="C24" s="584"/>
      <c r="D24" s="597"/>
      <c r="E24" s="599"/>
      <c r="F24" s="591"/>
      <c r="G24" s="419"/>
      <c r="H24" s="620"/>
      <c r="I24" s="595"/>
      <c r="J24" s="595"/>
      <c r="K24" s="595"/>
      <c r="L24" s="595"/>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2"/>
      <c r="B25" s="584"/>
      <c r="C25" s="584"/>
      <c r="D25" s="597"/>
      <c r="E25" s="599"/>
      <c r="F25" s="591"/>
      <c r="G25" s="419"/>
      <c r="H25" s="620"/>
      <c r="I25" s="595"/>
      <c r="J25" s="595"/>
      <c r="K25" s="595"/>
      <c r="L25" s="595"/>
      <c r="M25" s="618"/>
      <c r="N25" s="34"/>
      <c r="O25" s="34"/>
    </row>
    <row r="26" spans="1:169">
      <c r="A26" s="582"/>
      <c r="B26" s="584"/>
      <c r="C26" s="584"/>
      <c r="D26" s="597"/>
      <c r="E26" s="599"/>
      <c r="F26" s="591"/>
      <c r="G26" s="419"/>
      <c r="H26" s="620"/>
      <c r="I26" s="595"/>
      <c r="J26" s="595"/>
      <c r="K26" s="595"/>
      <c r="L26" s="595"/>
      <c r="M26" s="618"/>
      <c r="N26" s="34"/>
      <c r="O26" s="34"/>
    </row>
    <row r="27" spans="1:169">
      <c r="A27" s="582"/>
      <c r="B27" s="584"/>
      <c r="C27" s="584"/>
      <c r="D27" s="597"/>
      <c r="E27" s="599"/>
      <c r="F27" s="591"/>
      <c r="G27" s="419"/>
      <c r="H27" s="620"/>
      <c r="I27" s="595"/>
      <c r="J27" s="595"/>
      <c r="K27" s="595"/>
      <c r="L27" s="595"/>
      <c r="M27" s="618"/>
      <c r="N27" s="34"/>
      <c r="O27" s="34"/>
    </row>
    <row r="28" spans="1:169">
      <c r="A28" s="582"/>
      <c r="B28" s="584"/>
      <c r="C28" s="584"/>
      <c r="D28" s="597"/>
      <c r="E28" s="599"/>
      <c r="F28" s="591"/>
      <c r="G28" s="419"/>
      <c r="H28" s="620"/>
      <c r="I28" s="595"/>
      <c r="J28" s="595"/>
      <c r="K28" s="595"/>
      <c r="L28" s="595"/>
      <c r="M28" s="618"/>
      <c r="N28" s="34"/>
      <c r="O28" s="34"/>
    </row>
    <row r="29" spans="1:169" ht="15.75" thickBot="1">
      <c r="A29" s="582"/>
      <c r="B29" s="584"/>
      <c r="C29" s="584"/>
      <c r="D29" s="597"/>
      <c r="E29" s="599"/>
      <c r="F29" s="591"/>
      <c r="G29" s="419"/>
      <c r="H29" s="620"/>
      <c r="I29" s="595"/>
      <c r="J29" s="595"/>
      <c r="K29" s="595"/>
      <c r="L29" s="595"/>
      <c r="M29" s="618"/>
      <c r="N29" s="34"/>
      <c r="O29" s="34"/>
    </row>
    <row r="30" spans="1:169" s="26" customFormat="1" ht="12.75" hidden="1">
      <c r="A30" s="582" t="e">
        <f>'7- Mapa Final'!#REF!</f>
        <v>#REF!</v>
      </c>
      <c r="B30" s="584" t="e">
        <f>'7- Mapa Final'!#REF!</f>
        <v>#REF!</v>
      </c>
      <c r="C30" s="584" t="e">
        <f>'7- Mapa Final'!#REF!</f>
        <v>#REF!</v>
      </c>
      <c r="D30" s="600" t="e">
        <f>'7- Mapa Final'!#REF!</f>
        <v>#REF!</v>
      </c>
      <c r="E30" s="601" t="e">
        <f>'7- Mapa Final'!#REF!</f>
        <v>#REF!</v>
      </c>
      <c r="F30" s="591" t="e">
        <f>'7- Mapa Final'!#REF!</f>
        <v>#REF!</v>
      </c>
      <c r="G30" s="419" t="s">
        <v>393</v>
      </c>
      <c r="H30" s="595"/>
      <c r="I30" s="595"/>
      <c r="J30" s="595"/>
      <c r="K30" s="595"/>
      <c r="L30" s="595"/>
      <c r="M30" s="62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82"/>
      <c r="B31" s="584"/>
      <c r="C31" s="584"/>
      <c r="D31" s="597"/>
      <c r="E31" s="599"/>
      <c r="F31" s="591"/>
      <c r="G31" s="419"/>
      <c r="H31" s="595"/>
      <c r="I31" s="595"/>
      <c r="J31" s="595"/>
      <c r="K31" s="595"/>
      <c r="L31" s="595"/>
      <c r="M31" s="62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82"/>
      <c r="B32" s="584"/>
      <c r="C32" s="584"/>
      <c r="D32" s="597"/>
      <c r="E32" s="599"/>
      <c r="F32" s="591"/>
      <c r="G32" s="419"/>
      <c r="H32" s="595"/>
      <c r="I32" s="595"/>
      <c r="J32" s="595"/>
      <c r="K32" s="595"/>
      <c r="L32" s="595"/>
      <c r="M32" s="62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82"/>
      <c r="B33" s="584"/>
      <c r="C33" s="584"/>
      <c r="D33" s="597"/>
      <c r="E33" s="599"/>
      <c r="F33" s="591"/>
      <c r="G33" s="419"/>
      <c r="H33" s="595"/>
      <c r="I33" s="595"/>
      <c r="J33" s="595"/>
      <c r="K33" s="595"/>
      <c r="L33" s="595"/>
      <c r="M33" s="62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82"/>
      <c r="B34" s="584"/>
      <c r="C34" s="584"/>
      <c r="D34" s="597"/>
      <c r="E34" s="599"/>
      <c r="F34" s="591"/>
      <c r="G34" s="419"/>
      <c r="H34" s="595"/>
      <c r="I34" s="595"/>
      <c r="J34" s="595"/>
      <c r="K34" s="595"/>
      <c r="L34" s="595"/>
      <c r="M34" s="62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82"/>
      <c r="B35" s="584"/>
      <c r="C35" s="584"/>
      <c r="D35" s="597"/>
      <c r="E35" s="599"/>
      <c r="F35" s="591"/>
      <c r="G35" s="419"/>
      <c r="H35" s="595"/>
      <c r="I35" s="595"/>
      <c r="J35" s="595"/>
      <c r="K35" s="595"/>
      <c r="L35" s="595"/>
      <c r="M35" s="621"/>
      <c r="N35" s="34"/>
      <c r="O35" s="34"/>
    </row>
    <row r="36" spans="1:169" hidden="1">
      <c r="A36" s="582"/>
      <c r="B36" s="584"/>
      <c r="C36" s="584"/>
      <c r="D36" s="597"/>
      <c r="E36" s="599"/>
      <c r="F36" s="591"/>
      <c r="G36" s="419"/>
      <c r="H36" s="595"/>
      <c r="I36" s="595"/>
      <c r="J36" s="595"/>
      <c r="K36" s="595"/>
      <c r="L36" s="595"/>
      <c r="M36" s="621"/>
      <c r="N36" s="34"/>
      <c r="O36" s="34"/>
    </row>
    <row r="37" spans="1:169" hidden="1">
      <c r="A37" s="582"/>
      <c r="B37" s="584"/>
      <c r="C37" s="584"/>
      <c r="D37" s="597"/>
      <c r="E37" s="599"/>
      <c r="F37" s="591"/>
      <c r="G37" s="419"/>
      <c r="H37" s="595"/>
      <c r="I37" s="595"/>
      <c r="J37" s="595"/>
      <c r="K37" s="595"/>
      <c r="L37" s="595"/>
      <c r="M37" s="621"/>
      <c r="N37" s="34"/>
      <c r="O37" s="34"/>
    </row>
    <row r="38" spans="1:169" hidden="1">
      <c r="A38" s="582"/>
      <c r="B38" s="584"/>
      <c r="C38" s="584"/>
      <c r="D38" s="597"/>
      <c r="E38" s="599"/>
      <c r="F38" s="591"/>
      <c r="G38" s="419"/>
      <c r="H38" s="595"/>
      <c r="I38" s="595"/>
      <c r="J38" s="595"/>
      <c r="K38" s="595"/>
      <c r="L38" s="595"/>
      <c r="M38" s="621"/>
      <c r="N38" s="34"/>
      <c r="O38" s="34"/>
    </row>
    <row r="39" spans="1:169" hidden="1">
      <c r="A39" s="582"/>
      <c r="B39" s="584"/>
      <c r="C39" s="584"/>
      <c r="D39" s="597"/>
      <c r="E39" s="599"/>
      <c r="F39" s="591"/>
      <c r="G39" s="419"/>
      <c r="H39" s="595"/>
      <c r="I39" s="595"/>
      <c r="J39" s="595"/>
      <c r="K39" s="595"/>
      <c r="L39" s="595"/>
      <c r="M39" s="621"/>
      <c r="N39" s="34"/>
      <c r="O39" s="34"/>
    </row>
    <row r="40" spans="1:169" s="26" customFormat="1" ht="12.75">
      <c r="A40" s="602">
        <f>'7- Mapa Final'!A30</f>
        <v>4</v>
      </c>
      <c r="B40" s="584" t="str">
        <f>'7- Mapa Final'!B30</f>
        <v xml:space="preserve">Recibir dádivas o beneficios a nombre propio o de terceros para direccionar planes a desarrollar y recursos de financiación </v>
      </c>
      <c r="C40" s="584" t="str">
        <f>'7- Mapa Final'!C30</f>
        <v xml:space="preserve">Se direccionan planes y recursos para desarrollar acciones que no son prioritarias o no aportan al cumplimiento de los objetivos institucionales </v>
      </c>
      <c r="D40" s="600" t="str">
        <f>'7- Mapa Final'!J30</f>
        <v>Alta - 4</v>
      </c>
      <c r="E40" s="601" t="str">
        <f>'7- Mapa Final'!K30</f>
        <v>Mayor - 4</v>
      </c>
      <c r="F40" s="591" t="str">
        <f>'7- Mapa Final'!M30</f>
        <v>Alto - 16</v>
      </c>
      <c r="G40" s="419" t="s">
        <v>393</v>
      </c>
      <c r="H40" s="606" t="s">
        <v>521</v>
      </c>
      <c r="I40" s="595"/>
      <c r="J40" s="594" t="s">
        <v>551</v>
      </c>
      <c r="K40" s="619">
        <v>45383</v>
      </c>
      <c r="L40" s="619">
        <v>45473</v>
      </c>
      <c r="M40" s="603"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84"/>
      <c r="C41" s="584"/>
      <c r="D41" s="597"/>
      <c r="E41" s="599"/>
      <c r="F41" s="591"/>
      <c r="G41" s="419"/>
      <c r="H41" s="607"/>
      <c r="I41" s="595"/>
      <c r="J41" s="595"/>
      <c r="K41" s="595"/>
      <c r="L41" s="595"/>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84"/>
      <c r="C42" s="584"/>
      <c r="D42" s="597"/>
      <c r="E42" s="599"/>
      <c r="F42" s="591"/>
      <c r="G42" s="419"/>
      <c r="H42" s="607"/>
      <c r="I42" s="595"/>
      <c r="J42" s="595"/>
      <c r="K42" s="595"/>
      <c r="L42" s="595"/>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84"/>
      <c r="C43" s="584"/>
      <c r="D43" s="597"/>
      <c r="E43" s="599"/>
      <c r="F43" s="591"/>
      <c r="G43" s="419"/>
      <c r="H43" s="607"/>
      <c r="I43" s="595"/>
      <c r="J43" s="595"/>
      <c r="K43" s="595"/>
      <c r="L43" s="595"/>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84"/>
      <c r="C44" s="584"/>
      <c r="D44" s="597"/>
      <c r="E44" s="599"/>
      <c r="F44" s="591"/>
      <c r="G44" s="419"/>
      <c r="H44" s="607"/>
      <c r="I44" s="595"/>
      <c r="J44" s="595"/>
      <c r="K44" s="595"/>
      <c r="L44" s="595"/>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84"/>
      <c r="C45" s="584"/>
      <c r="D45" s="597"/>
      <c r="E45" s="599"/>
      <c r="F45" s="591"/>
      <c r="G45" s="419"/>
      <c r="H45" s="607"/>
      <c r="I45" s="595"/>
      <c r="J45" s="595"/>
      <c r="K45" s="595"/>
      <c r="L45" s="595"/>
      <c r="M45" s="604"/>
      <c r="N45" s="34"/>
      <c r="O45" s="34"/>
    </row>
    <row r="46" spans="1:169">
      <c r="A46" s="602"/>
      <c r="B46" s="584"/>
      <c r="C46" s="584"/>
      <c r="D46" s="597"/>
      <c r="E46" s="599"/>
      <c r="F46" s="591"/>
      <c r="G46" s="419"/>
      <c r="H46" s="607"/>
      <c r="I46" s="595"/>
      <c r="J46" s="595"/>
      <c r="K46" s="595"/>
      <c r="L46" s="595"/>
      <c r="M46" s="604"/>
      <c r="N46" s="34"/>
      <c r="O46" s="34"/>
    </row>
    <row r="47" spans="1:169">
      <c r="A47" s="602"/>
      <c r="B47" s="584"/>
      <c r="C47" s="584"/>
      <c r="D47" s="597"/>
      <c r="E47" s="599"/>
      <c r="F47" s="591"/>
      <c r="G47" s="419"/>
      <c r="H47" s="607"/>
      <c r="I47" s="595"/>
      <c r="J47" s="595"/>
      <c r="K47" s="595"/>
      <c r="L47" s="595"/>
      <c r="M47" s="604"/>
      <c r="N47" s="34"/>
      <c r="O47" s="34"/>
    </row>
    <row r="48" spans="1:169">
      <c r="A48" s="602"/>
      <c r="B48" s="584"/>
      <c r="C48" s="584"/>
      <c r="D48" s="597"/>
      <c r="E48" s="599"/>
      <c r="F48" s="591"/>
      <c r="G48" s="419"/>
      <c r="H48" s="607"/>
      <c r="I48" s="595"/>
      <c r="J48" s="595"/>
      <c r="K48" s="595"/>
      <c r="L48" s="595"/>
      <c r="M48" s="604"/>
      <c r="N48" s="34"/>
      <c r="O48" s="34"/>
    </row>
    <row r="49" spans="1:169" ht="15.75" thickBot="1">
      <c r="A49" s="602"/>
      <c r="B49" s="584"/>
      <c r="C49" s="584"/>
      <c r="D49" s="597"/>
      <c r="E49" s="599"/>
      <c r="F49" s="591"/>
      <c r="G49" s="419"/>
      <c r="H49" s="608"/>
      <c r="I49" s="595"/>
      <c r="J49" s="595"/>
      <c r="K49" s="595"/>
      <c r="L49" s="595"/>
      <c r="M49" s="605"/>
      <c r="N49" s="34"/>
      <c r="O49" s="34"/>
    </row>
    <row r="50" spans="1:169" s="26" customFormat="1" ht="12.75" customHeight="1">
      <c r="A50" s="602">
        <f>'7- Mapa Final'!A40</f>
        <v>5</v>
      </c>
      <c r="B50" s="584" t="str">
        <f>'7- Mapa Final'!B40</f>
        <v xml:space="preserve">Ofrecer, prometer, entregar, aceptar o solicitar una ventaja indebida para influenciar en favor propio o de terceros  en la formulación de lineamientos y directrices inapropiadas para la planeación institucional   </v>
      </c>
      <c r="C50" s="58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00" t="str">
        <f>'7- Mapa Final'!J40</f>
        <v>Muy Alta - 5</v>
      </c>
      <c r="E50" s="601" t="str">
        <f>'7- Mapa Final'!K40</f>
        <v>Mayor - 4</v>
      </c>
      <c r="F50" s="591" t="str">
        <f>'7- Mapa Final'!M40</f>
        <v>Alto - 20</v>
      </c>
      <c r="G50" s="419" t="s">
        <v>393</v>
      </c>
      <c r="H50" s="606" t="s">
        <v>522</v>
      </c>
      <c r="I50" s="595"/>
      <c r="J50" s="594" t="s">
        <v>551</v>
      </c>
      <c r="K50" s="619">
        <v>45383</v>
      </c>
      <c r="L50" s="619">
        <v>45473</v>
      </c>
      <c r="M50" s="603" t="s">
        <v>529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2"/>
      <c r="B51" s="584"/>
      <c r="C51" s="584"/>
      <c r="D51" s="597"/>
      <c r="E51" s="599"/>
      <c r="F51" s="591"/>
      <c r="G51" s="419"/>
      <c r="H51" s="607"/>
      <c r="I51" s="595"/>
      <c r="J51" s="595"/>
      <c r="K51" s="595"/>
      <c r="L51" s="595"/>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2"/>
      <c r="B52" s="584"/>
      <c r="C52" s="584"/>
      <c r="D52" s="597"/>
      <c r="E52" s="599"/>
      <c r="F52" s="591"/>
      <c r="G52" s="419"/>
      <c r="H52" s="607"/>
      <c r="I52" s="595"/>
      <c r="J52" s="595"/>
      <c r="K52" s="595"/>
      <c r="L52" s="595"/>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2"/>
      <c r="B53" s="584"/>
      <c r="C53" s="584"/>
      <c r="D53" s="597"/>
      <c r="E53" s="599"/>
      <c r="F53" s="591"/>
      <c r="G53" s="419"/>
      <c r="H53" s="607"/>
      <c r="I53" s="595"/>
      <c r="J53" s="595"/>
      <c r="K53" s="595"/>
      <c r="L53" s="595"/>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2"/>
      <c r="B54" s="584"/>
      <c r="C54" s="584"/>
      <c r="D54" s="597"/>
      <c r="E54" s="599"/>
      <c r="F54" s="591"/>
      <c r="G54" s="419"/>
      <c r="H54" s="607"/>
      <c r="I54" s="595"/>
      <c r="J54" s="595"/>
      <c r="K54" s="595"/>
      <c r="L54" s="595"/>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2"/>
      <c r="B55" s="584"/>
      <c r="C55" s="584"/>
      <c r="D55" s="597"/>
      <c r="E55" s="599"/>
      <c r="F55" s="591"/>
      <c r="G55" s="419"/>
      <c r="H55" s="607"/>
      <c r="I55" s="595"/>
      <c r="J55" s="595"/>
      <c r="K55" s="595"/>
      <c r="L55" s="595"/>
      <c r="M55" s="604"/>
      <c r="N55" s="34"/>
      <c r="O55" s="34"/>
    </row>
    <row r="56" spans="1:169">
      <c r="A56" s="602"/>
      <c r="B56" s="584"/>
      <c r="C56" s="584"/>
      <c r="D56" s="597"/>
      <c r="E56" s="599"/>
      <c r="F56" s="591"/>
      <c r="G56" s="419"/>
      <c r="H56" s="607"/>
      <c r="I56" s="595"/>
      <c r="J56" s="595"/>
      <c r="K56" s="595"/>
      <c r="L56" s="595"/>
      <c r="M56" s="604"/>
      <c r="N56" s="34"/>
      <c r="O56" s="34"/>
    </row>
    <row r="57" spans="1:169">
      <c r="A57" s="602"/>
      <c r="B57" s="584"/>
      <c r="C57" s="584"/>
      <c r="D57" s="597"/>
      <c r="E57" s="599"/>
      <c r="F57" s="591"/>
      <c r="G57" s="419"/>
      <c r="H57" s="607"/>
      <c r="I57" s="595"/>
      <c r="J57" s="595"/>
      <c r="K57" s="595"/>
      <c r="L57" s="595"/>
      <c r="M57" s="604"/>
      <c r="N57" s="34"/>
      <c r="O57" s="34"/>
    </row>
    <row r="58" spans="1:169">
      <c r="A58" s="602"/>
      <c r="B58" s="584"/>
      <c r="C58" s="584"/>
      <c r="D58" s="597"/>
      <c r="E58" s="599"/>
      <c r="F58" s="591"/>
      <c r="G58" s="419"/>
      <c r="H58" s="607"/>
      <c r="I58" s="595"/>
      <c r="J58" s="595"/>
      <c r="K58" s="595"/>
      <c r="L58" s="595"/>
      <c r="M58" s="604"/>
      <c r="N58" s="34"/>
      <c r="O58" s="34"/>
    </row>
    <row r="59" spans="1:169" ht="15.75" thickBot="1">
      <c r="A59" s="602"/>
      <c r="B59" s="584"/>
      <c r="C59" s="584"/>
      <c r="D59" s="597"/>
      <c r="E59" s="599"/>
      <c r="F59" s="591"/>
      <c r="G59" s="419"/>
      <c r="H59" s="608"/>
      <c r="I59" s="595"/>
      <c r="J59" s="595"/>
      <c r="K59" s="595"/>
      <c r="L59" s="595"/>
      <c r="M59" s="605"/>
      <c r="N59" s="34"/>
      <c r="O59" s="34"/>
    </row>
    <row r="60" spans="1:169" s="26" customFormat="1" ht="12.75" hidden="1" customHeight="1">
      <c r="A60" s="602" t="e">
        <f>'7- Mapa Final'!#REF!</f>
        <v>#REF!</v>
      </c>
      <c r="B60" s="584" t="e">
        <f>'7- Mapa Final'!#REF!</f>
        <v>#REF!</v>
      </c>
      <c r="C60" s="584" t="e">
        <f>'7- Mapa Final'!#REF!</f>
        <v>#REF!</v>
      </c>
      <c r="D60" s="600" t="e">
        <f>'7- Mapa Final'!#REF!</f>
        <v>#REF!</v>
      </c>
      <c r="E60" s="601" t="e">
        <f>'7- Mapa Final'!#REF!</f>
        <v>#REF!</v>
      </c>
      <c r="F60" s="591" t="e">
        <f>'7- Mapa Final'!#REF!</f>
        <v>#REF!</v>
      </c>
      <c r="G60" s="419" t="s">
        <v>393</v>
      </c>
      <c r="H60" s="595"/>
      <c r="I60" s="595"/>
      <c r="J60" s="595"/>
      <c r="K60" s="595"/>
      <c r="L60" s="595"/>
      <c r="M60" s="62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02"/>
      <c r="B61" s="584"/>
      <c r="C61" s="584"/>
      <c r="D61" s="597"/>
      <c r="E61" s="599"/>
      <c r="F61" s="591"/>
      <c r="G61" s="419"/>
      <c r="H61" s="595"/>
      <c r="I61" s="595"/>
      <c r="J61" s="595"/>
      <c r="K61" s="595"/>
      <c r="L61" s="595"/>
      <c r="M61" s="62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02"/>
      <c r="B62" s="584"/>
      <c r="C62" s="584"/>
      <c r="D62" s="597"/>
      <c r="E62" s="599"/>
      <c r="F62" s="591"/>
      <c r="G62" s="419"/>
      <c r="H62" s="595"/>
      <c r="I62" s="595"/>
      <c r="J62" s="595"/>
      <c r="K62" s="595"/>
      <c r="L62" s="595"/>
      <c r="M62" s="62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02"/>
      <c r="B63" s="584"/>
      <c r="C63" s="584"/>
      <c r="D63" s="597"/>
      <c r="E63" s="599"/>
      <c r="F63" s="591"/>
      <c r="G63" s="419"/>
      <c r="H63" s="595"/>
      <c r="I63" s="595"/>
      <c r="J63" s="595"/>
      <c r="K63" s="595"/>
      <c r="L63" s="595"/>
      <c r="M63" s="62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02"/>
      <c r="B64" s="584"/>
      <c r="C64" s="584"/>
      <c r="D64" s="597"/>
      <c r="E64" s="599"/>
      <c r="F64" s="591"/>
      <c r="G64" s="419"/>
      <c r="H64" s="595"/>
      <c r="I64" s="595"/>
      <c r="J64" s="595"/>
      <c r="K64" s="595"/>
      <c r="L64" s="595"/>
      <c r="M64" s="62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02"/>
      <c r="B65" s="584"/>
      <c r="C65" s="584"/>
      <c r="D65" s="597"/>
      <c r="E65" s="599"/>
      <c r="F65" s="591"/>
      <c r="G65" s="419"/>
      <c r="H65" s="595"/>
      <c r="I65" s="595"/>
      <c r="J65" s="595"/>
      <c r="K65" s="595"/>
      <c r="L65" s="595"/>
      <c r="M65" s="621"/>
      <c r="N65" s="34"/>
      <c r="O65" s="34"/>
    </row>
    <row r="66" spans="1:15" hidden="1">
      <c r="A66" s="602"/>
      <c r="B66" s="584"/>
      <c r="C66" s="584"/>
      <c r="D66" s="597"/>
      <c r="E66" s="599"/>
      <c r="F66" s="591"/>
      <c r="G66" s="419"/>
      <c r="H66" s="595"/>
      <c r="I66" s="595"/>
      <c r="J66" s="595"/>
      <c r="K66" s="595"/>
      <c r="L66" s="595"/>
      <c r="M66" s="621"/>
      <c r="N66" s="34"/>
      <c r="O66" s="34"/>
    </row>
    <row r="67" spans="1:15" hidden="1">
      <c r="A67" s="602"/>
      <c r="B67" s="584"/>
      <c r="C67" s="584"/>
      <c r="D67" s="597"/>
      <c r="E67" s="599"/>
      <c r="F67" s="591"/>
      <c r="G67" s="419"/>
      <c r="H67" s="595"/>
      <c r="I67" s="595"/>
      <c r="J67" s="595"/>
      <c r="K67" s="595"/>
      <c r="L67" s="595"/>
      <c r="M67" s="621"/>
      <c r="N67" s="34"/>
      <c r="O67" s="34"/>
    </row>
    <row r="68" spans="1:15" hidden="1">
      <c r="A68" s="602"/>
      <c r="B68" s="584"/>
      <c r="C68" s="584"/>
      <c r="D68" s="597"/>
      <c r="E68" s="599"/>
      <c r="F68" s="591"/>
      <c r="G68" s="419"/>
      <c r="H68" s="595"/>
      <c r="I68" s="595"/>
      <c r="J68" s="595"/>
      <c r="K68" s="595"/>
      <c r="L68" s="595"/>
      <c r="M68" s="621"/>
      <c r="N68" s="34"/>
      <c r="O68" s="34"/>
    </row>
    <row r="69" spans="1:15" hidden="1">
      <c r="A69" s="602"/>
      <c r="B69" s="584"/>
      <c r="C69" s="584"/>
      <c r="D69" s="597"/>
      <c r="E69" s="599"/>
      <c r="F69" s="591"/>
      <c r="G69" s="419"/>
      <c r="H69" s="595"/>
      <c r="I69" s="595"/>
      <c r="J69" s="595"/>
      <c r="K69" s="595"/>
      <c r="L69" s="595"/>
      <c r="M69" s="621"/>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19" priority="147" operator="containsText" text="3- Moderado">
      <formula>NOT(ISERROR(SEARCH("3- Moderado",A7)))</formula>
    </cfRule>
    <cfRule type="containsText" dxfId="118" priority="148" operator="containsText" text="6- Moderado">
      <formula>NOT(ISERROR(SEARCH("6- Moderado",A7)))</formula>
    </cfRule>
    <cfRule type="containsText" dxfId="117" priority="149" operator="containsText" text="4- Moderado">
      <formula>NOT(ISERROR(SEARCH("4- Moderado",A7)))</formula>
    </cfRule>
    <cfRule type="containsText" dxfId="116" priority="150" operator="containsText" text="3- Bajo">
      <formula>NOT(ISERROR(SEARCH("3- Bajo",A7)))</formula>
    </cfRule>
    <cfRule type="containsText" dxfId="115" priority="151" operator="containsText" text="4- Bajo">
      <formula>NOT(ISERROR(SEARCH("4- Bajo",A7)))</formula>
    </cfRule>
    <cfRule type="containsText" dxfId="114" priority="152" operator="containsText" text="1- Bajo">
      <formula>NOT(ISERROR(SEARCH("1- Bajo",A7)))</formula>
    </cfRule>
  </conditionalFormatting>
  <conditionalFormatting sqref="A10:E10 A20:E20">
    <cfRule type="containsText" dxfId="113" priority="141" operator="containsText" text="3- Moderado">
      <formula>NOT(ISERROR(SEARCH("3- Moderado",A10)))</formula>
    </cfRule>
    <cfRule type="containsText" dxfId="112" priority="142" operator="containsText" text="6- Moderado">
      <formula>NOT(ISERROR(SEARCH("6- Moderado",A10)))</formula>
    </cfRule>
    <cfRule type="containsText" dxfId="111" priority="143" operator="containsText" text="4- Moderado">
      <formula>NOT(ISERROR(SEARCH("4- Moderado",A10)))</formula>
    </cfRule>
    <cfRule type="containsText" dxfId="110" priority="144" operator="containsText" text="3- Bajo">
      <formula>NOT(ISERROR(SEARCH("3- Bajo",A10)))</formula>
    </cfRule>
    <cfRule type="containsText" dxfId="109" priority="145" operator="containsText" text="4- Bajo">
      <formula>NOT(ISERROR(SEARCH("4- Bajo",A10)))</formula>
    </cfRule>
    <cfRule type="containsText" dxfId="108" priority="146" operator="containsText" text="1- Bajo">
      <formula>NOT(ISERROR(SEARCH("1- Bajo",A10)))</formula>
    </cfRule>
  </conditionalFormatting>
  <conditionalFormatting sqref="A30:E30">
    <cfRule type="containsText" dxfId="107" priority="95" operator="containsText" text="3- Moderado">
      <formula>NOT(ISERROR(SEARCH("3- Moderado",A30)))</formula>
    </cfRule>
    <cfRule type="containsText" dxfId="106" priority="96" operator="containsText" text="6- Moderado">
      <formula>NOT(ISERROR(SEARCH("6- Moderado",A30)))</formula>
    </cfRule>
    <cfRule type="containsText" dxfId="105" priority="97" operator="containsText" text="4- Moderado">
      <formula>NOT(ISERROR(SEARCH("4- Moderado",A30)))</formula>
    </cfRule>
    <cfRule type="containsText" dxfId="104" priority="98" operator="containsText" text="3- Bajo">
      <formula>NOT(ISERROR(SEARCH("3- Bajo",A30)))</formula>
    </cfRule>
    <cfRule type="containsText" dxfId="103" priority="99" operator="containsText" text="4- Bajo">
      <formula>NOT(ISERROR(SEARCH("4- Bajo",A30)))</formula>
    </cfRule>
    <cfRule type="containsText" dxfId="102" priority="100" operator="containsText" text="1- Bajo">
      <formula>NOT(ISERROR(SEARCH("1- Bajo",A30)))</formula>
    </cfRule>
  </conditionalFormatting>
  <conditionalFormatting sqref="A40:E40 A50:E50 A60:E60">
    <cfRule type="containsText" dxfId="101" priority="67" operator="containsText" text="3- Moderado">
      <formula>NOT(ISERROR(SEARCH("3- Moderado",A40)))</formula>
    </cfRule>
    <cfRule type="containsText" dxfId="100" priority="68" operator="containsText" text="6- Moderado">
      <formula>NOT(ISERROR(SEARCH("6- Moderado",A40)))</formula>
    </cfRule>
    <cfRule type="containsText" dxfId="99" priority="69" operator="containsText" text="4- Moderado">
      <formula>NOT(ISERROR(SEARCH("4- Moderado",A40)))</formula>
    </cfRule>
    <cfRule type="containsText" dxfId="98" priority="70" operator="containsText" text="3- Bajo">
      <formula>NOT(ISERROR(SEARCH("3- Bajo",A40)))</formula>
    </cfRule>
    <cfRule type="containsText" dxfId="97" priority="71" operator="containsText" text="4- Bajo">
      <formula>NOT(ISERROR(SEARCH("4- Bajo",A40)))</formula>
    </cfRule>
    <cfRule type="containsText" dxfId="96" priority="72" operator="containsText" text="1- Bajo">
      <formula>NOT(ISERROR(SEARCH("1- Bajo",A40)))</formula>
    </cfRule>
  </conditionalFormatting>
  <conditionalFormatting sqref="C8:F8">
    <cfRule type="containsText" dxfId="95" priority="113" operator="containsText" text="3- Moderado">
      <formula>NOT(ISERROR(SEARCH("3- Moderado",C8)))</formula>
    </cfRule>
    <cfRule type="containsText" dxfId="94" priority="114" operator="containsText" text="6- Moderado">
      <formula>NOT(ISERROR(SEARCH("6- Moderado",C8)))</formula>
    </cfRule>
    <cfRule type="containsText" dxfId="93" priority="115" operator="containsText" text="4- Moderado">
      <formula>NOT(ISERROR(SEARCH("4- Moderado",C8)))</formula>
    </cfRule>
    <cfRule type="containsText" dxfId="92" priority="116" operator="containsText" text="3- Bajo">
      <formula>NOT(ISERROR(SEARCH("3- Bajo",C8)))</formula>
    </cfRule>
    <cfRule type="containsText" dxfId="91" priority="117" operator="containsText" text="4- Bajo">
      <formula>NOT(ISERROR(SEARCH("4- Bajo",C8)))</formula>
    </cfRule>
    <cfRule type="containsText" dxfId="90" priority="118" operator="containsText" text="1- Bajo">
      <formula>NOT(ISERROR(SEARCH("1- Bajo",C8)))</formula>
    </cfRule>
  </conditionalFormatting>
  <conditionalFormatting sqref="D10:D6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6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69">
    <cfRule type="containsText" dxfId="80"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79" priority="24" operator="containsText" text="Bajo">
      <formula>NOT(ISERROR(SEARCH("Bajo",F10)))</formula>
    </cfRule>
    <cfRule type="containsText" dxfId="78" priority="25" operator="containsText" text="Moderado">
      <formula>NOT(ISERROR(SEARCH("Moderado",F10)))</formula>
    </cfRule>
    <cfRule type="containsText" dxfId="77" priority="26" operator="containsText" text="Alto">
      <formula>NOT(ISERROR(SEARCH("Alto",F10)))</formula>
    </cfRule>
    <cfRule type="containsText" dxfId="76"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C9" zoomScale="85" zoomScaleNormal="85" workbookViewId="0">
      <selection activeCell="H10" sqref="H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1"/>
      <c r="B1" s="572"/>
      <c r="C1" s="575"/>
      <c r="D1" s="575"/>
      <c r="E1" s="575"/>
      <c r="F1" s="575"/>
      <c r="G1" s="575"/>
      <c r="H1" s="575"/>
      <c r="I1" s="575"/>
      <c r="J1" s="576"/>
      <c r="K1" s="570"/>
      <c r="L1" s="570"/>
      <c r="M1" s="57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3"/>
      <c r="B2" s="574"/>
      <c r="C2" s="577"/>
      <c r="D2" s="577"/>
      <c r="E2" s="577"/>
      <c r="F2" s="577"/>
      <c r="G2" s="577"/>
      <c r="H2" s="577"/>
      <c r="I2" s="577"/>
      <c r="J2" s="578"/>
      <c r="K2" s="570"/>
      <c r="L2" s="570"/>
      <c r="M2" s="57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7"/>
      <c r="D3" s="577"/>
      <c r="E3" s="577"/>
      <c r="F3" s="577"/>
      <c r="G3" s="577"/>
      <c r="H3" s="577"/>
      <c r="I3" s="577"/>
      <c r="J3" s="578"/>
      <c r="K3" s="570"/>
      <c r="L3" s="570"/>
      <c r="M3" s="5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255</v>
      </c>
      <c r="B4" s="434"/>
      <c r="C4" s="441" t="s">
        <v>435</v>
      </c>
      <c r="D4" s="441"/>
      <c r="E4" s="441"/>
      <c r="F4" s="441"/>
      <c r="G4" s="441"/>
      <c r="H4" s="441"/>
      <c r="I4" s="441"/>
      <c r="J4" s="441"/>
      <c r="K4" s="441"/>
      <c r="L4" s="441"/>
      <c r="M4" s="4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257</v>
      </c>
      <c r="B5" s="434"/>
      <c r="C5" s="442" t="s">
        <v>449</v>
      </c>
      <c r="D5" s="442"/>
      <c r="E5" s="442"/>
      <c r="F5" s="442"/>
      <c r="G5" s="442"/>
      <c r="H5" s="442"/>
      <c r="I5" s="442"/>
      <c r="J5" s="442"/>
      <c r="K5" s="442"/>
      <c r="L5" s="442"/>
      <c r="M5" s="4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258</v>
      </c>
      <c r="B6" s="434"/>
      <c r="C6" s="567" t="s">
        <v>259</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436</v>
      </c>
      <c r="B7" s="563"/>
      <c r="C7" s="564"/>
      <c r="D7" s="565" t="s">
        <v>437</v>
      </c>
      <c r="E7" s="565"/>
      <c r="F7" s="565"/>
      <c r="G7" s="566" t="s">
        <v>438</v>
      </c>
      <c r="H7" s="557" t="s">
        <v>439</v>
      </c>
      <c r="I7" s="559" t="s">
        <v>440</v>
      </c>
      <c r="J7" s="560"/>
      <c r="K7" s="559" t="s">
        <v>441</v>
      </c>
      <c r="L7" s="560"/>
      <c r="M7" s="561" t="s">
        <v>560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443</v>
      </c>
      <c r="F8" s="28" t="s">
        <v>444</v>
      </c>
      <c r="G8" s="566"/>
      <c r="H8" s="558"/>
      <c r="I8" s="29" t="s">
        <v>445</v>
      </c>
      <c r="J8" s="29" t="s">
        <v>446</v>
      </c>
      <c r="K8" s="29" t="s">
        <v>447</v>
      </c>
      <c r="L8" s="29" t="s">
        <v>448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1">
        <f>'7- Mapa Final'!A10</f>
        <v>1</v>
      </c>
      <c r="B10" s="583" t="str">
        <f>'7- Mapa Final'!B10</f>
        <v>Demora (Incumplimiento en la presentación de los informes de seguimiento trimestral  de los planes de acción)</v>
      </c>
      <c r="C10" s="583" t="str">
        <f>'7- Mapa Final'!C10</f>
        <v>No se presentan en forma oportuna los informes de seguimiento para la toma de decisiones de la Alta Dirección</v>
      </c>
      <c r="D10" s="596" t="str">
        <f>'7- Mapa Final'!J10</f>
        <v>Muy Baja - 1</v>
      </c>
      <c r="E10" s="598" t="str">
        <f>'7- Mapa Final'!K10</f>
        <v>Menor - 2</v>
      </c>
      <c r="F10" s="590" t="str">
        <f>'7- Mapa Final'!M10</f>
        <v>Bajo - 2</v>
      </c>
      <c r="G10" s="418" t="s">
        <v>328</v>
      </c>
      <c r="H10" s="592" t="s">
        <v>554</v>
      </c>
      <c r="I10" s="594"/>
      <c r="J10" s="594" t="s">
        <v>551</v>
      </c>
      <c r="K10" s="619">
        <v>45474</v>
      </c>
      <c r="L10" s="619">
        <v>45565</v>
      </c>
      <c r="M10" s="617" t="s">
        <v>556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2"/>
      <c r="B11" s="584"/>
      <c r="C11" s="584"/>
      <c r="D11" s="597"/>
      <c r="E11" s="599"/>
      <c r="F11" s="591"/>
      <c r="G11" s="419"/>
      <c r="H11" s="593"/>
      <c r="I11" s="595"/>
      <c r="J11" s="595"/>
      <c r="K11" s="595"/>
      <c r="L11" s="595"/>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2"/>
      <c r="B12" s="584"/>
      <c r="C12" s="584"/>
      <c r="D12" s="597"/>
      <c r="E12" s="599"/>
      <c r="F12" s="591"/>
      <c r="G12" s="419"/>
      <c r="H12" s="593"/>
      <c r="I12" s="595"/>
      <c r="J12" s="595"/>
      <c r="K12" s="595"/>
      <c r="L12" s="595"/>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2"/>
      <c r="B13" s="584"/>
      <c r="C13" s="584"/>
      <c r="D13" s="597"/>
      <c r="E13" s="599"/>
      <c r="F13" s="591"/>
      <c r="G13" s="419"/>
      <c r="H13" s="593"/>
      <c r="I13" s="595"/>
      <c r="J13" s="595"/>
      <c r="K13" s="595"/>
      <c r="L13" s="595"/>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2"/>
      <c r="B14" s="584"/>
      <c r="C14" s="584"/>
      <c r="D14" s="597"/>
      <c r="E14" s="599"/>
      <c r="F14" s="591"/>
      <c r="G14" s="419"/>
      <c r="H14" s="593"/>
      <c r="I14" s="595"/>
      <c r="J14" s="595"/>
      <c r="K14" s="595"/>
      <c r="L14" s="595"/>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2"/>
      <c r="B15" s="584"/>
      <c r="C15" s="584"/>
      <c r="D15" s="597"/>
      <c r="E15" s="599"/>
      <c r="F15" s="591"/>
      <c r="G15" s="419"/>
      <c r="H15" s="593"/>
      <c r="I15" s="595"/>
      <c r="J15" s="595"/>
      <c r="K15" s="595"/>
      <c r="L15" s="595"/>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2"/>
      <c r="B16" s="584"/>
      <c r="C16" s="584"/>
      <c r="D16" s="597"/>
      <c r="E16" s="599"/>
      <c r="F16" s="591"/>
      <c r="G16" s="419"/>
      <c r="H16" s="593"/>
      <c r="I16" s="595"/>
      <c r="J16" s="595"/>
      <c r="K16" s="595"/>
      <c r="L16" s="595"/>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2"/>
      <c r="B17" s="584"/>
      <c r="C17" s="584"/>
      <c r="D17" s="597"/>
      <c r="E17" s="599"/>
      <c r="F17" s="591"/>
      <c r="G17" s="419"/>
      <c r="H17" s="593"/>
      <c r="I17" s="595"/>
      <c r="J17" s="595"/>
      <c r="K17" s="595"/>
      <c r="L17" s="595"/>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2"/>
      <c r="B18" s="584"/>
      <c r="C18" s="584"/>
      <c r="D18" s="597"/>
      <c r="E18" s="599"/>
      <c r="F18" s="591"/>
      <c r="G18" s="419"/>
      <c r="H18" s="593"/>
      <c r="I18" s="595"/>
      <c r="J18" s="595"/>
      <c r="K18" s="595"/>
      <c r="L18" s="595"/>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2"/>
      <c r="B19" s="584"/>
      <c r="C19" s="584"/>
      <c r="D19" s="597"/>
      <c r="E19" s="599"/>
      <c r="F19" s="591"/>
      <c r="G19" s="419"/>
      <c r="H19" s="593"/>
      <c r="I19" s="595"/>
      <c r="J19" s="595"/>
      <c r="K19" s="595"/>
      <c r="L19" s="595"/>
      <c r="M19" s="6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2">
        <f>'7- Mapa Final'!A20</f>
        <v>2</v>
      </c>
      <c r="B20" s="584" t="str">
        <f>'7- Mapa Final'!B20</f>
        <v>Desarticulación de los objetivos, metas y  lineamientos  en la formulación del Plan de acción seccional</v>
      </c>
      <c r="C20" s="584" t="str">
        <f>'7- Mapa Final'!C20</f>
        <v>Las acciones o proyectos formulados para desarrollar el Plan de Acción, no aportan al cumplimiento de objetivos y metas</v>
      </c>
      <c r="D20" s="600" t="str">
        <f>'7- Mapa Final'!J20</f>
        <v>Muy Baja - 1</v>
      </c>
      <c r="E20" s="601" t="str">
        <f>'7- Mapa Final'!K20</f>
        <v>Menor - 2</v>
      </c>
      <c r="F20" s="591" t="str">
        <f>'7- Mapa Final'!M20</f>
        <v>Bajo - 2</v>
      </c>
      <c r="G20" s="419" t="s">
        <v>393</v>
      </c>
      <c r="H20" s="620" t="s">
        <v>555</v>
      </c>
      <c r="I20" s="595"/>
      <c r="J20" s="594" t="s">
        <v>551</v>
      </c>
      <c r="K20" s="619">
        <v>45474</v>
      </c>
      <c r="L20" s="619">
        <v>45565</v>
      </c>
      <c r="M20" s="617" t="s">
        <v>556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2"/>
      <c r="B21" s="584"/>
      <c r="C21" s="584"/>
      <c r="D21" s="597"/>
      <c r="E21" s="599"/>
      <c r="F21" s="591"/>
      <c r="G21" s="419"/>
      <c r="H21" s="620"/>
      <c r="I21" s="595"/>
      <c r="J21" s="595"/>
      <c r="K21" s="595"/>
      <c r="L21" s="595"/>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2"/>
      <c r="B22" s="584"/>
      <c r="C22" s="584"/>
      <c r="D22" s="597"/>
      <c r="E22" s="599"/>
      <c r="F22" s="591"/>
      <c r="G22" s="419"/>
      <c r="H22" s="620"/>
      <c r="I22" s="595"/>
      <c r="J22" s="595"/>
      <c r="K22" s="595"/>
      <c r="L22" s="595"/>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2"/>
      <c r="B23" s="584"/>
      <c r="C23" s="584"/>
      <c r="D23" s="597"/>
      <c r="E23" s="599"/>
      <c r="F23" s="591"/>
      <c r="G23" s="419"/>
      <c r="H23" s="620"/>
      <c r="I23" s="595"/>
      <c r="J23" s="595"/>
      <c r="K23" s="595"/>
      <c r="L23" s="595"/>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2"/>
      <c r="B24" s="584"/>
      <c r="C24" s="584"/>
      <c r="D24" s="597"/>
      <c r="E24" s="599"/>
      <c r="F24" s="591"/>
      <c r="G24" s="419"/>
      <c r="H24" s="620"/>
      <c r="I24" s="595"/>
      <c r="J24" s="595"/>
      <c r="K24" s="595"/>
      <c r="L24" s="595"/>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2"/>
      <c r="B25" s="584"/>
      <c r="C25" s="584"/>
      <c r="D25" s="597"/>
      <c r="E25" s="599"/>
      <c r="F25" s="591"/>
      <c r="G25" s="419"/>
      <c r="H25" s="620"/>
      <c r="I25" s="595"/>
      <c r="J25" s="595"/>
      <c r="K25" s="595"/>
      <c r="L25" s="595"/>
      <c r="M25" s="618"/>
      <c r="N25" s="34"/>
      <c r="O25" s="34"/>
    </row>
    <row r="26" spans="1:169">
      <c r="A26" s="582"/>
      <c r="B26" s="584"/>
      <c r="C26" s="584"/>
      <c r="D26" s="597"/>
      <c r="E26" s="599"/>
      <c r="F26" s="591"/>
      <c r="G26" s="419"/>
      <c r="H26" s="620"/>
      <c r="I26" s="595"/>
      <c r="J26" s="595"/>
      <c r="K26" s="595"/>
      <c r="L26" s="595"/>
      <c r="M26" s="618"/>
      <c r="N26" s="34"/>
      <c r="O26" s="34"/>
    </row>
    <row r="27" spans="1:169">
      <c r="A27" s="582"/>
      <c r="B27" s="584"/>
      <c r="C27" s="584"/>
      <c r="D27" s="597"/>
      <c r="E27" s="599"/>
      <c r="F27" s="591"/>
      <c r="G27" s="419"/>
      <c r="H27" s="620"/>
      <c r="I27" s="595"/>
      <c r="J27" s="595"/>
      <c r="K27" s="595"/>
      <c r="L27" s="595"/>
      <c r="M27" s="618"/>
      <c r="N27" s="34"/>
      <c r="O27" s="34"/>
    </row>
    <row r="28" spans="1:169">
      <c r="A28" s="582"/>
      <c r="B28" s="584"/>
      <c r="C28" s="584"/>
      <c r="D28" s="597"/>
      <c r="E28" s="599"/>
      <c r="F28" s="591"/>
      <c r="G28" s="419"/>
      <c r="H28" s="620"/>
      <c r="I28" s="595"/>
      <c r="J28" s="595"/>
      <c r="K28" s="595"/>
      <c r="L28" s="595"/>
      <c r="M28" s="618"/>
      <c r="N28" s="34"/>
      <c r="O28" s="34"/>
    </row>
    <row r="29" spans="1:169" ht="15.75" thickBot="1">
      <c r="A29" s="582"/>
      <c r="B29" s="584"/>
      <c r="C29" s="584"/>
      <c r="D29" s="597"/>
      <c r="E29" s="599"/>
      <c r="F29" s="591"/>
      <c r="G29" s="419"/>
      <c r="H29" s="620"/>
      <c r="I29" s="595"/>
      <c r="J29" s="595"/>
      <c r="K29" s="595"/>
      <c r="L29" s="595"/>
      <c r="M29" s="618"/>
      <c r="N29" s="34"/>
      <c r="O29" s="34"/>
    </row>
    <row r="30" spans="1:169" s="26" customFormat="1" ht="12.75">
      <c r="A30" s="602">
        <f>'7- Mapa Final'!A30</f>
        <v>4</v>
      </c>
      <c r="B30" s="584" t="str">
        <f>'7- Mapa Final'!B30</f>
        <v xml:space="preserve">Recibir dádivas o beneficios a nombre propio o de terceros para direccionar planes a desarrollar y recursos de financiación </v>
      </c>
      <c r="C30" s="584" t="str">
        <f>'7- Mapa Final'!C30</f>
        <v xml:space="preserve">Se direccionan planes y recursos para desarrollar acciones que no son prioritarias o no aportan al cumplimiento de los objetivos institucionales </v>
      </c>
      <c r="D30" s="600" t="str">
        <f>'7- Mapa Final'!J30</f>
        <v>Alta - 4</v>
      </c>
      <c r="E30" s="601" t="str">
        <f>'7- Mapa Final'!K30</f>
        <v>Mayor - 4</v>
      </c>
      <c r="F30" s="591" t="str">
        <f>'7- Mapa Final'!M30</f>
        <v>Alto - 16</v>
      </c>
      <c r="G30" s="419" t="s">
        <v>393</v>
      </c>
      <c r="H30" s="606" t="s">
        <v>521</v>
      </c>
      <c r="I30" s="595"/>
      <c r="J30" s="594" t="s">
        <v>551</v>
      </c>
      <c r="K30" s="619">
        <v>45474</v>
      </c>
      <c r="L30" s="619">
        <v>45565</v>
      </c>
      <c r="M30" s="603" t="s">
        <v>529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2"/>
      <c r="B31" s="584"/>
      <c r="C31" s="584"/>
      <c r="D31" s="597"/>
      <c r="E31" s="599"/>
      <c r="F31" s="591"/>
      <c r="G31" s="419"/>
      <c r="H31" s="607"/>
      <c r="I31" s="595"/>
      <c r="J31" s="595"/>
      <c r="K31" s="595"/>
      <c r="L31" s="595"/>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2"/>
      <c r="B32" s="584"/>
      <c r="C32" s="584"/>
      <c r="D32" s="597"/>
      <c r="E32" s="599"/>
      <c r="F32" s="591"/>
      <c r="G32" s="419"/>
      <c r="H32" s="607"/>
      <c r="I32" s="595"/>
      <c r="J32" s="595"/>
      <c r="K32" s="595"/>
      <c r="L32" s="595"/>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2"/>
      <c r="B33" s="584"/>
      <c r="C33" s="584"/>
      <c r="D33" s="597"/>
      <c r="E33" s="599"/>
      <c r="F33" s="591"/>
      <c r="G33" s="419"/>
      <c r="H33" s="607"/>
      <c r="I33" s="595"/>
      <c r="J33" s="595"/>
      <c r="K33" s="595"/>
      <c r="L33" s="595"/>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2"/>
      <c r="B34" s="584"/>
      <c r="C34" s="584"/>
      <c r="D34" s="597"/>
      <c r="E34" s="599"/>
      <c r="F34" s="591"/>
      <c r="G34" s="419"/>
      <c r="H34" s="607"/>
      <c r="I34" s="595"/>
      <c r="J34" s="595"/>
      <c r="K34" s="595"/>
      <c r="L34" s="595"/>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2"/>
      <c r="B35" s="584"/>
      <c r="C35" s="584"/>
      <c r="D35" s="597"/>
      <c r="E35" s="599"/>
      <c r="F35" s="591"/>
      <c r="G35" s="419"/>
      <c r="H35" s="607"/>
      <c r="I35" s="595"/>
      <c r="J35" s="595"/>
      <c r="K35" s="595"/>
      <c r="L35" s="595"/>
      <c r="M35" s="604"/>
      <c r="N35" s="34"/>
      <c r="O35" s="34"/>
    </row>
    <row r="36" spans="1:169">
      <c r="A36" s="602"/>
      <c r="B36" s="584"/>
      <c r="C36" s="584"/>
      <c r="D36" s="597"/>
      <c r="E36" s="599"/>
      <c r="F36" s="591"/>
      <c r="G36" s="419"/>
      <c r="H36" s="607"/>
      <c r="I36" s="595"/>
      <c r="J36" s="595"/>
      <c r="K36" s="595"/>
      <c r="L36" s="595"/>
      <c r="M36" s="604"/>
      <c r="N36" s="34"/>
      <c r="O36" s="34"/>
    </row>
    <row r="37" spans="1:169">
      <c r="A37" s="602"/>
      <c r="B37" s="584"/>
      <c r="C37" s="584"/>
      <c r="D37" s="597"/>
      <c r="E37" s="599"/>
      <c r="F37" s="591"/>
      <c r="G37" s="419"/>
      <c r="H37" s="607"/>
      <c r="I37" s="595"/>
      <c r="J37" s="595"/>
      <c r="K37" s="595"/>
      <c r="L37" s="595"/>
      <c r="M37" s="604"/>
      <c r="N37" s="34"/>
      <c r="O37" s="34"/>
    </row>
    <row r="38" spans="1:169">
      <c r="A38" s="602"/>
      <c r="B38" s="584"/>
      <c r="C38" s="584"/>
      <c r="D38" s="597"/>
      <c r="E38" s="599"/>
      <c r="F38" s="591"/>
      <c r="G38" s="419"/>
      <c r="H38" s="607"/>
      <c r="I38" s="595"/>
      <c r="J38" s="595"/>
      <c r="K38" s="595"/>
      <c r="L38" s="595"/>
      <c r="M38" s="604"/>
      <c r="N38" s="34"/>
      <c r="O38" s="34"/>
    </row>
    <row r="39" spans="1:169" ht="15.75" thickBot="1">
      <c r="A39" s="602"/>
      <c r="B39" s="584"/>
      <c r="C39" s="584"/>
      <c r="D39" s="597"/>
      <c r="E39" s="599"/>
      <c r="F39" s="591"/>
      <c r="G39" s="419"/>
      <c r="H39" s="608"/>
      <c r="I39" s="595"/>
      <c r="J39" s="595"/>
      <c r="K39" s="595"/>
      <c r="L39" s="595"/>
      <c r="M39" s="605"/>
      <c r="N39" s="34"/>
      <c r="O39" s="34"/>
    </row>
    <row r="40" spans="1:169" s="26" customFormat="1" ht="12.75" customHeight="1">
      <c r="A40" s="602">
        <f>'7- Mapa Final'!A40</f>
        <v>5</v>
      </c>
      <c r="B40" s="584" t="str">
        <f>'7- Mapa Final'!B40</f>
        <v xml:space="preserve">Ofrecer, prometer, entregar, aceptar o solicitar una ventaja indebida para influenciar en favor propio o de terceros  en la formulación de lineamientos y directrices inapropiadas para la planeación institucional   </v>
      </c>
      <c r="C40" s="58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00" t="str">
        <f>'7- Mapa Final'!J40</f>
        <v>Muy Alta - 5</v>
      </c>
      <c r="E40" s="601" t="str">
        <f>'7- Mapa Final'!K40</f>
        <v>Mayor - 4</v>
      </c>
      <c r="F40" s="591" t="str">
        <f>'7- Mapa Final'!M40</f>
        <v>Alto - 20</v>
      </c>
      <c r="G40" s="419" t="s">
        <v>393</v>
      </c>
      <c r="H40" s="606" t="s">
        <v>522</v>
      </c>
      <c r="I40" s="595"/>
      <c r="J40" s="594" t="s">
        <v>551</v>
      </c>
      <c r="K40" s="619">
        <v>45474</v>
      </c>
      <c r="L40" s="619">
        <v>45565</v>
      </c>
      <c r="M40" s="603"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2"/>
      <c r="B41" s="584"/>
      <c r="C41" s="584"/>
      <c r="D41" s="597"/>
      <c r="E41" s="599"/>
      <c r="F41" s="591"/>
      <c r="G41" s="419"/>
      <c r="H41" s="607"/>
      <c r="I41" s="595"/>
      <c r="J41" s="595"/>
      <c r="K41" s="595"/>
      <c r="L41" s="595"/>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2"/>
      <c r="B42" s="584"/>
      <c r="C42" s="584"/>
      <c r="D42" s="597"/>
      <c r="E42" s="599"/>
      <c r="F42" s="591"/>
      <c r="G42" s="419"/>
      <c r="H42" s="607"/>
      <c r="I42" s="595"/>
      <c r="J42" s="595"/>
      <c r="K42" s="595"/>
      <c r="L42" s="595"/>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2"/>
      <c r="B43" s="584"/>
      <c r="C43" s="584"/>
      <c r="D43" s="597"/>
      <c r="E43" s="599"/>
      <c r="F43" s="591"/>
      <c r="G43" s="419"/>
      <c r="H43" s="607"/>
      <c r="I43" s="595"/>
      <c r="J43" s="595"/>
      <c r="K43" s="595"/>
      <c r="L43" s="595"/>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84"/>
      <c r="C44" s="584"/>
      <c r="D44" s="597"/>
      <c r="E44" s="599"/>
      <c r="F44" s="591"/>
      <c r="G44" s="419"/>
      <c r="H44" s="607"/>
      <c r="I44" s="595"/>
      <c r="J44" s="595"/>
      <c r="K44" s="595"/>
      <c r="L44" s="595"/>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84"/>
      <c r="C45" s="584"/>
      <c r="D45" s="597"/>
      <c r="E45" s="599"/>
      <c r="F45" s="591"/>
      <c r="G45" s="419"/>
      <c r="H45" s="607"/>
      <c r="I45" s="595"/>
      <c r="J45" s="595"/>
      <c r="K45" s="595"/>
      <c r="L45" s="595"/>
      <c r="M45" s="604"/>
      <c r="N45" s="34"/>
      <c r="O45" s="34"/>
    </row>
    <row r="46" spans="1:169">
      <c r="A46" s="602"/>
      <c r="B46" s="584"/>
      <c r="C46" s="584"/>
      <c r="D46" s="597"/>
      <c r="E46" s="599"/>
      <c r="F46" s="591"/>
      <c r="G46" s="419"/>
      <c r="H46" s="607"/>
      <c r="I46" s="595"/>
      <c r="J46" s="595"/>
      <c r="K46" s="595"/>
      <c r="L46" s="595"/>
      <c r="M46" s="604"/>
      <c r="N46" s="34"/>
      <c r="O46" s="34"/>
    </row>
    <row r="47" spans="1:169">
      <c r="A47" s="602"/>
      <c r="B47" s="584"/>
      <c r="C47" s="584"/>
      <c r="D47" s="597"/>
      <c r="E47" s="599"/>
      <c r="F47" s="591"/>
      <c r="G47" s="419"/>
      <c r="H47" s="607"/>
      <c r="I47" s="595"/>
      <c r="J47" s="595"/>
      <c r="K47" s="595"/>
      <c r="L47" s="595"/>
      <c r="M47" s="604"/>
      <c r="N47" s="34"/>
      <c r="O47" s="34"/>
    </row>
    <row r="48" spans="1:169">
      <c r="A48" s="602"/>
      <c r="B48" s="584"/>
      <c r="C48" s="584"/>
      <c r="D48" s="597"/>
      <c r="E48" s="599"/>
      <c r="F48" s="591"/>
      <c r="G48" s="419"/>
      <c r="H48" s="607"/>
      <c r="I48" s="595"/>
      <c r="J48" s="595"/>
      <c r="K48" s="595"/>
      <c r="L48" s="595"/>
      <c r="M48" s="604"/>
      <c r="N48" s="34"/>
      <c r="O48" s="34"/>
    </row>
    <row r="49" spans="1:15" ht="15.75" thickBot="1">
      <c r="A49" s="602"/>
      <c r="B49" s="584"/>
      <c r="C49" s="584"/>
      <c r="D49" s="597"/>
      <c r="E49" s="599"/>
      <c r="F49" s="591"/>
      <c r="G49" s="419"/>
      <c r="H49" s="608"/>
      <c r="I49" s="595"/>
      <c r="J49" s="595"/>
      <c r="K49" s="595"/>
      <c r="L49" s="595"/>
      <c r="M49" s="605"/>
      <c r="N49" s="34"/>
      <c r="O49" s="34"/>
    </row>
  </sheetData>
  <mergeCells count="69">
    <mergeCell ref="F40:F49"/>
    <mergeCell ref="G40:G49"/>
    <mergeCell ref="H40:H49"/>
    <mergeCell ref="I40:I49"/>
    <mergeCell ref="M40:M49"/>
    <mergeCell ref="J40:J49"/>
    <mergeCell ref="K40:K49"/>
    <mergeCell ref="L40:L49"/>
    <mergeCell ref="A40:A49"/>
    <mergeCell ref="B40:B49"/>
    <mergeCell ref="C40:C49"/>
    <mergeCell ref="D40:D49"/>
    <mergeCell ref="E40:E49"/>
    <mergeCell ref="A30:A39"/>
    <mergeCell ref="B30:B39"/>
    <mergeCell ref="C30:C39"/>
    <mergeCell ref="D30:D39"/>
    <mergeCell ref="E30:E39"/>
    <mergeCell ref="F30:F39"/>
    <mergeCell ref="M30:M39"/>
    <mergeCell ref="J30:J39"/>
    <mergeCell ref="K30:K39"/>
    <mergeCell ref="L30:L39"/>
    <mergeCell ref="G30:G39"/>
    <mergeCell ref="H30:H39"/>
    <mergeCell ref="I30:I39"/>
    <mergeCell ref="M20:M2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75" priority="147" operator="containsText" text="3- Moderado">
      <formula>NOT(ISERROR(SEARCH("3- Moderado",A7)))</formula>
    </cfRule>
    <cfRule type="containsText" dxfId="74" priority="148" operator="containsText" text="6- Moderado">
      <formula>NOT(ISERROR(SEARCH("6- Moderado",A7)))</formula>
    </cfRule>
    <cfRule type="containsText" dxfId="73" priority="149" operator="containsText" text="4- Moderado">
      <formula>NOT(ISERROR(SEARCH("4- Moderado",A7)))</formula>
    </cfRule>
    <cfRule type="containsText" dxfId="72" priority="150" operator="containsText" text="3- Bajo">
      <formula>NOT(ISERROR(SEARCH("3- Bajo",A7)))</formula>
    </cfRule>
    <cfRule type="containsText" dxfId="71" priority="151" operator="containsText" text="4- Bajo">
      <formula>NOT(ISERROR(SEARCH("4- Bajo",A7)))</formula>
    </cfRule>
    <cfRule type="containsText" dxfId="70" priority="152" operator="containsText" text="1- Bajo">
      <formula>NOT(ISERROR(SEARCH("1- Bajo",A7)))</formula>
    </cfRule>
  </conditionalFormatting>
  <conditionalFormatting sqref="A10:E10 A20:E20">
    <cfRule type="containsText" dxfId="69" priority="141" operator="containsText" text="3- Moderado">
      <formula>NOT(ISERROR(SEARCH("3- Moderado",A10)))</formula>
    </cfRule>
    <cfRule type="containsText" dxfId="68" priority="142" operator="containsText" text="6- Moderado">
      <formula>NOT(ISERROR(SEARCH("6- Moderado",A10)))</formula>
    </cfRule>
    <cfRule type="containsText" dxfId="67" priority="143" operator="containsText" text="4- Moderado">
      <formula>NOT(ISERROR(SEARCH("4- Moderado",A10)))</formula>
    </cfRule>
    <cfRule type="containsText" dxfId="66" priority="144" operator="containsText" text="3- Bajo">
      <formula>NOT(ISERROR(SEARCH("3- Bajo",A10)))</formula>
    </cfRule>
    <cfRule type="containsText" dxfId="65" priority="145" operator="containsText" text="4- Bajo">
      <formula>NOT(ISERROR(SEARCH("4- Bajo",A10)))</formula>
    </cfRule>
    <cfRule type="containsText" dxfId="64" priority="146" operator="containsText" text="1- Bajo">
      <formula>NOT(ISERROR(SEARCH("1- Bajo",A10)))</formula>
    </cfRule>
  </conditionalFormatting>
  <conditionalFormatting sqref="A30:E30 A40:E40">
    <cfRule type="containsText" dxfId="63" priority="67" operator="containsText" text="3- Moderado">
      <formula>NOT(ISERROR(SEARCH("3- Moderado",A30)))</formula>
    </cfRule>
    <cfRule type="containsText" dxfId="62" priority="68" operator="containsText" text="6- Moderado">
      <formula>NOT(ISERROR(SEARCH("6- Moderado",A30)))</formula>
    </cfRule>
    <cfRule type="containsText" dxfId="61" priority="69" operator="containsText" text="4- Moderado">
      <formula>NOT(ISERROR(SEARCH("4- Moderado",A30)))</formula>
    </cfRule>
    <cfRule type="containsText" dxfId="60" priority="70" operator="containsText" text="3- Bajo">
      <formula>NOT(ISERROR(SEARCH("3- Bajo",A30)))</formula>
    </cfRule>
    <cfRule type="containsText" dxfId="59" priority="71" operator="containsText" text="4- Bajo">
      <formula>NOT(ISERROR(SEARCH("4- Bajo",A30)))</formula>
    </cfRule>
    <cfRule type="containsText" dxfId="58" priority="72" operator="containsText" text="1- Bajo">
      <formula>NOT(ISERROR(SEARCH("1- Bajo",A30)))</formula>
    </cfRule>
  </conditionalFormatting>
  <conditionalFormatting sqref="C8:F8">
    <cfRule type="containsText" dxfId="57" priority="113" operator="containsText" text="3- Moderado">
      <formula>NOT(ISERROR(SEARCH("3- Moderado",C8)))</formula>
    </cfRule>
    <cfRule type="containsText" dxfId="56" priority="114" operator="containsText" text="6- Moderado">
      <formula>NOT(ISERROR(SEARCH("6- Moderado",C8)))</formula>
    </cfRule>
    <cfRule type="containsText" dxfId="55" priority="115" operator="containsText" text="4- Moderado">
      <formula>NOT(ISERROR(SEARCH("4- Moderado",C8)))</formula>
    </cfRule>
    <cfRule type="containsText" dxfId="54" priority="116" operator="containsText" text="3- Bajo">
      <formula>NOT(ISERROR(SEARCH("3- Bajo",C8)))</formula>
    </cfRule>
    <cfRule type="containsText" dxfId="53" priority="117" operator="containsText" text="4- Bajo">
      <formula>NOT(ISERROR(SEARCH("4- Bajo",C8)))</formula>
    </cfRule>
    <cfRule type="containsText" dxfId="52" priority="118" operator="containsText" text="1- Bajo">
      <formula>NOT(ISERROR(SEARCH("1- Bajo",C8)))</formula>
    </cfRule>
  </conditionalFormatting>
  <conditionalFormatting sqref="D10:D4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4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49">
    <cfRule type="containsText" dxfId="4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41" priority="24" operator="containsText" text="Bajo">
      <formula>NOT(ISERROR(SEARCH("Bajo",F10)))</formula>
    </cfRule>
    <cfRule type="containsText" dxfId="40" priority="25" operator="containsText" text="Moderado">
      <formula>NOT(ISERROR(SEARCH("Moderado",F10)))</formula>
    </cfRule>
    <cfRule type="containsText" dxfId="39" priority="26" operator="containsText" text="Alto">
      <formula>NOT(ISERROR(SEARCH("Alto",F10)))</formula>
    </cfRule>
    <cfRule type="containsText" dxfId="38" priority="27" operator="containsText" text="Extremo">
      <formula>NOT(ISERROR(SEARCH("Extremo",F10)))</formula>
    </cfRule>
  </conditionalFormatting>
  <conditionalFormatting sqref="F30:F49">
    <cfRule type="colorScale" priority="114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0"/>
  <sheetViews>
    <sheetView showGridLines="0" tabSelected="1" topLeftCell="A7" zoomScale="70" zoomScaleNormal="70" workbookViewId="0">
      <selection activeCell="M9" sqref="M9"/>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1"/>
      <c r="B1" s="572"/>
      <c r="C1" s="575"/>
      <c r="D1" s="575"/>
      <c r="E1" s="575"/>
      <c r="F1" s="575"/>
      <c r="G1" s="575"/>
      <c r="H1" s="575"/>
      <c r="I1" s="575"/>
      <c r="J1" s="576"/>
      <c r="K1" s="570"/>
      <c r="L1" s="570"/>
      <c r="M1" s="57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3"/>
      <c r="B2" s="574"/>
      <c r="C2" s="577"/>
      <c r="D2" s="577"/>
      <c r="E2" s="577"/>
      <c r="F2" s="577"/>
      <c r="G2" s="577"/>
      <c r="H2" s="577"/>
      <c r="I2" s="577"/>
      <c r="J2" s="578"/>
      <c r="K2" s="570"/>
      <c r="L2" s="570"/>
      <c r="M2" s="57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7"/>
      <c r="D3" s="577"/>
      <c r="E3" s="577"/>
      <c r="F3" s="577"/>
      <c r="G3" s="577"/>
      <c r="H3" s="577"/>
      <c r="I3" s="577"/>
      <c r="J3" s="578"/>
      <c r="K3" s="570"/>
      <c r="L3" s="570"/>
      <c r="M3" s="5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255</v>
      </c>
      <c r="B4" s="434"/>
      <c r="C4" s="441" t="s">
        <v>435</v>
      </c>
      <c r="D4" s="441"/>
      <c r="E4" s="441"/>
      <c r="F4" s="441"/>
      <c r="G4" s="441"/>
      <c r="H4" s="441"/>
      <c r="I4" s="441"/>
      <c r="J4" s="441"/>
      <c r="K4" s="441"/>
      <c r="L4" s="441"/>
      <c r="M4" s="44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257</v>
      </c>
      <c r="B5" s="434"/>
      <c r="C5" s="442" t="s">
        <v>29</v>
      </c>
      <c r="D5" s="442"/>
      <c r="E5" s="442"/>
      <c r="F5" s="442"/>
      <c r="G5" s="442"/>
      <c r="H5" s="442"/>
      <c r="I5" s="442"/>
      <c r="J5" s="442"/>
      <c r="K5" s="442"/>
      <c r="L5" s="442"/>
      <c r="M5" s="44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258</v>
      </c>
      <c r="B6" s="434"/>
      <c r="C6" s="567" t="s">
        <v>259</v>
      </c>
      <c r="D6" s="568"/>
      <c r="E6" s="568"/>
      <c r="F6" s="568"/>
      <c r="G6" s="568"/>
      <c r="H6" s="568"/>
      <c r="I6" s="568"/>
      <c r="J6" s="568"/>
      <c r="K6" s="568"/>
      <c r="L6" s="568"/>
      <c r="M6" s="5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2" t="s">
        <v>436</v>
      </c>
      <c r="B7" s="563"/>
      <c r="C7" s="564"/>
      <c r="D7" s="565" t="s">
        <v>437</v>
      </c>
      <c r="E7" s="565"/>
      <c r="F7" s="565"/>
      <c r="G7" s="566" t="s">
        <v>438</v>
      </c>
      <c r="H7" s="557" t="s">
        <v>439</v>
      </c>
      <c r="I7" s="559" t="s">
        <v>440</v>
      </c>
      <c r="J7" s="560"/>
      <c r="K7" s="559" t="s">
        <v>441</v>
      </c>
      <c r="L7" s="560"/>
      <c r="M7" s="561" t="s">
        <v>564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443</v>
      </c>
      <c r="F8" s="28" t="s">
        <v>444</v>
      </c>
      <c r="G8" s="566"/>
      <c r="H8" s="558"/>
      <c r="I8" s="29" t="s">
        <v>445</v>
      </c>
      <c r="J8" s="29" t="s">
        <v>446</v>
      </c>
      <c r="K8" s="29" t="s">
        <v>447</v>
      </c>
      <c r="L8" s="29" t="s">
        <v>448</v>
      </c>
      <c r="M8" s="56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1">
        <f>'7- Mapa Final'!A10</f>
        <v>1</v>
      </c>
      <c r="B10" s="583" t="str">
        <f>'7- Mapa Final'!B10</f>
        <v>Demora (Incumplimiento en la presentación de los informes de seguimiento trimestral  de los planes de acción)</v>
      </c>
      <c r="C10" s="583" t="str">
        <f>'7- Mapa Final'!C10</f>
        <v>No se presentan en forma oportuna los informes de seguimiento para la toma de decisiones de la Alta Dirección</v>
      </c>
      <c r="D10" s="596" t="str">
        <f>'7- Mapa Final'!J10</f>
        <v>Muy Baja - 1</v>
      </c>
      <c r="E10" s="598" t="str">
        <f>'7- Mapa Final'!K10</f>
        <v>Menor - 2</v>
      </c>
      <c r="F10" s="590" t="str">
        <f>'7- Mapa Final'!M10</f>
        <v>Bajo - 2</v>
      </c>
      <c r="G10" s="418" t="s">
        <v>327</v>
      </c>
      <c r="H10" s="592" t="s">
        <v>561</v>
      </c>
      <c r="I10" s="594"/>
      <c r="J10" s="594" t="s">
        <v>551</v>
      </c>
      <c r="K10" s="619">
        <v>45566</v>
      </c>
      <c r="L10" s="619">
        <v>45657</v>
      </c>
      <c r="M10" s="617" t="s">
        <v>563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2"/>
      <c r="B11" s="584"/>
      <c r="C11" s="584"/>
      <c r="D11" s="597"/>
      <c r="E11" s="599"/>
      <c r="F11" s="591"/>
      <c r="G11" s="419"/>
      <c r="H11" s="593"/>
      <c r="I11" s="595"/>
      <c r="J11" s="595"/>
      <c r="K11" s="595"/>
      <c r="L11" s="595"/>
      <c r="M11" s="6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2"/>
      <c r="B12" s="584"/>
      <c r="C12" s="584"/>
      <c r="D12" s="597"/>
      <c r="E12" s="599"/>
      <c r="F12" s="591"/>
      <c r="G12" s="419"/>
      <c r="H12" s="593"/>
      <c r="I12" s="595"/>
      <c r="J12" s="595"/>
      <c r="K12" s="595"/>
      <c r="L12" s="595"/>
      <c r="M12" s="6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2"/>
      <c r="B13" s="584"/>
      <c r="C13" s="584"/>
      <c r="D13" s="597"/>
      <c r="E13" s="599"/>
      <c r="F13" s="591"/>
      <c r="G13" s="419"/>
      <c r="H13" s="593"/>
      <c r="I13" s="595"/>
      <c r="J13" s="595"/>
      <c r="K13" s="595"/>
      <c r="L13" s="595"/>
      <c r="M13" s="6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2"/>
      <c r="B14" s="584"/>
      <c r="C14" s="584"/>
      <c r="D14" s="597"/>
      <c r="E14" s="599"/>
      <c r="F14" s="591"/>
      <c r="G14" s="419"/>
      <c r="H14" s="593"/>
      <c r="I14" s="595"/>
      <c r="J14" s="595"/>
      <c r="K14" s="595"/>
      <c r="L14" s="595"/>
      <c r="M14" s="6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2"/>
      <c r="B15" s="584"/>
      <c r="C15" s="584"/>
      <c r="D15" s="597"/>
      <c r="E15" s="599"/>
      <c r="F15" s="591"/>
      <c r="G15" s="419"/>
      <c r="H15" s="593"/>
      <c r="I15" s="595"/>
      <c r="J15" s="595"/>
      <c r="K15" s="595"/>
      <c r="L15" s="595"/>
      <c r="M15" s="6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2"/>
      <c r="B16" s="584"/>
      <c r="C16" s="584"/>
      <c r="D16" s="597"/>
      <c r="E16" s="599"/>
      <c r="F16" s="591"/>
      <c r="G16" s="419"/>
      <c r="H16" s="593"/>
      <c r="I16" s="595"/>
      <c r="J16" s="595"/>
      <c r="K16" s="595"/>
      <c r="L16" s="595"/>
      <c r="M16" s="6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2"/>
      <c r="B17" s="584"/>
      <c r="C17" s="584"/>
      <c r="D17" s="597"/>
      <c r="E17" s="599"/>
      <c r="F17" s="591"/>
      <c r="G17" s="419"/>
      <c r="H17" s="593"/>
      <c r="I17" s="595"/>
      <c r="J17" s="595"/>
      <c r="K17" s="595"/>
      <c r="L17" s="595"/>
      <c r="M17" s="6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2"/>
      <c r="B18" s="584"/>
      <c r="C18" s="584"/>
      <c r="D18" s="597"/>
      <c r="E18" s="599"/>
      <c r="F18" s="591"/>
      <c r="G18" s="419"/>
      <c r="H18" s="593"/>
      <c r="I18" s="595"/>
      <c r="J18" s="595"/>
      <c r="K18" s="595"/>
      <c r="L18" s="595"/>
      <c r="M18" s="6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2"/>
      <c r="B19" s="584"/>
      <c r="C19" s="584"/>
      <c r="D19" s="597"/>
      <c r="E19" s="599"/>
      <c r="F19" s="591"/>
      <c r="G19" s="419"/>
      <c r="H19" s="593"/>
      <c r="I19" s="595"/>
      <c r="J19" s="595"/>
      <c r="K19" s="595"/>
      <c r="L19" s="595"/>
      <c r="M19" s="6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2">
        <f>'7- Mapa Final'!A20</f>
        <v>2</v>
      </c>
      <c r="B20" s="584" t="str">
        <f>'7- Mapa Final'!B20</f>
        <v>Desarticulación de los objetivos, metas y  lineamientos  en la formulación del Plan de acción seccional</v>
      </c>
      <c r="C20" s="584" t="str">
        <f>'7- Mapa Final'!C20</f>
        <v>Las acciones o proyectos formulados para desarrollar el Plan de Acción, no aportan al cumplimiento de objetivos y metas</v>
      </c>
      <c r="D20" s="600" t="str">
        <f>'7- Mapa Final'!J20</f>
        <v>Muy Baja - 1</v>
      </c>
      <c r="E20" s="601" t="str">
        <f>'7- Mapa Final'!K20</f>
        <v>Menor - 2</v>
      </c>
      <c r="F20" s="591" t="str">
        <f>'7- Mapa Final'!M20</f>
        <v>Bajo - 2</v>
      </c>
      <c r="G20" s="419" t="s">
        <v>327</v>
      </c>
      <c r="H20" s="620" t="s">
        <v>562</v>
      </c>
      <c r="I20" s="595"/>
      <c r="J20" s="594" t="s">
        <v>551</v>
      </c>
      <c r="K20" s="619">
        <v>45566</v>
      </c>
      <c r="L20" s="619">
        <v>45657</v>
      </c>
      <c r="M20" s="617" t="s">
        <v>563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82"/>
      <c r="B21" s="584"/>
      <c r="C21" s="584"/>
      <c r="D21" s="597"/>
      <c r="E21" s="599"/>
      <c r="F21" s="591"/>
      <c r="G21" s="419"/>
      <c r="H21" s="620"/>
      <c r="I21" s="595"/>
      <c r="J21" s="595"/>
      <c r="K21" s="595"/>
      <c r="L21" s="595"/>
      <c r="M21" s="6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82"/>
      <c r="B22" s="584"/>
      <c r="C22" s="584"/>
      <c r="D22" s="597"/>
      <c r="E22" s="599"/>
      <c r="F22" s="591"/>
      <c r="G22" s="419"/>
      <c r="H22" s="620"/>
      <c r="I22" s="595"/>
      <c r="J22" s="595"/>
      <c r="K22" s="595"/>
      <c r="L22" s="595"/>
      <c r="M22" s="6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82"/>
      <c r="B23" s="584"/>
      <c r="C23" s="584"/>
      <c r="D23" s="597"/>
      <c r="E23" s="599"/>
      <c r="F23" s="591"/>
      <c r="G23" s="419"/>
      <c r="H23" s="620"/>
      <c r="I23" s="595"/>
      <c r="J23" s="595"/>
      <c r="K23" s="595"/>
      <c r="L23" s="595"/>
      <c r="M23" s="6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2"/>
      <c r="B24" s="584"/>
      <c r="C24" s="584"/>
      <c r="D24" s="597"/>
      <c r="E24" s="599"/>
      <c r="F24" s="591"/>
      <c r="G24" s="419"/>
      <c r="H24" s="620"/>
      <c r="I24" s="595"/>
      <c r="J24" s="595"/>
      <c r="K24" s="595"/>
      <c r="L24" s="595"/>
      <c r="M24" s="6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2"/>
      <c r="B25" s="584"/>
      <c r="C25" s="584"/>
      <c r="D25" s="597"/>
      <c r="E25" s="599"/>
      <c r="F25" s="591"/>
      <c r="G25" s="419"/>
      <c r="H25" s="620"/>
      <c r="I25" s="595"/>
      <c r="J25" s="595"/>
      <c r="K25" s="595"/>
      <c r="L25" s="595"/>
      <c r="M25" s="618"/>
      <c r="N25" s="34"/>
      <c r="O25" s="34"/>
    </row>
    <row r="26" spans="1:169">
      <c r="A26" s="582"/>
      <c r="B26" s="584"/>
      <c r="C26" s="584"/>
      <c r="D26" s="597"/>
      <c r="E26" s="599"/>
      <c r="F26" s="591"/>
      <c r="G26" s="419"/>
      <c r="H26" s="620"/>
      <c r="I26" s="595"/>
      <c r="J26" s="595"/>
      <c r="K26" s="595"/>
      <c r="L26" s="595"/>
      <c r="M26" s="618"/>
      <c r="N26" s="34"/>
      <c r="O26" s="34"/>
    </row>
    <row r="27" spans="1:169">
      <c r="A27" s="582"/>
      <c r="B27" s="584"/>
      <c r="C27" s="584"/>
      <c r="D27" s="597"/>
      <c r="E27" s="599"/>
      <c r="F27" s="591"/>
      <c r="G27" s="419"/>
      <c r="H27" s="620"/>
      <c r="I27" s="595"/>
      <c r="J27" s="595"/>
      <c r="K27" s="595"/>
      <c r="L27" s="595"/>
      <c r="M27" s="618"/>
      <c r="N27" s="34"/>
      <c r="O27" s="34"/>
    </row>
    <row r="28" spans="1:169">
      <c r="A28" s="582"/>
      <c r="B28" s="584"/>
      <c r="C28" s="584"/>
      <c r="D28" s="597"/>
      <c r="E28" s="599"/>
      <c r="F28" s="591"/>
      <c r="G28" s="419"/>
      <c r="H28" s="620"/>
      <c r="I28" s="595"/>
      <c r="J28" s="595"/>
      <c r="K28" s="595"/>
      <c r="L28" s="595"/>
      <c r="M28" s="618"/>
      <c r="N28" s="34"/>
      <c r="O28" s="34"/>
    </row>
    <row r="29" spans="1:169" ht="15.75" thickBot="1">
      <c r="A29" s="582"/>
      <c r="B29" s="584"/>
      <c r="C29" s="584"/>
      <c r="D29" s="597"/>
      <c r="E29" s="599"/>
      <c r="F29" s="591"/>
      <c r="G29" s="419"/>
      <c r="H29" s="620"/>
      <c r="I29" s="595"/>
      <c r="J29" s="595"/>
      <c r="K29" s="595"/>
      <c r="L29" s="595"/>
      <c r="M29" s="618"/>
      <c r="N29" s="34"/>
      <c r="O29" s="34"/>
    </row>
    <row r="30" spans="1:169" s="26" customFormat="1" ht="12.75">
      <c r="A30" s="602">
        <f>'7- Mapa Final'!A30</f>
        <v>4</v>
      </c>
      <c r="B30" s="584" t="str">
        <f>'7- Mapa Final'!B30</f>
        <v xml:space="preserve">Recibir dádivas o beneficios a nombre propio o de terceros para direccionar planes a desarrollar y recursos de financiación </v>
      </c>
      <c r="C30" s="584" t="str">
        <f>'7- Mapa Final'!C30</f>
        <v xml:space="preserve">Se direccionan planes y recursos para desarrollar acciones que no son prioritarias o no aportan al cumplimiento de los objetivos institucionales </v>
      </c>
      <c r="D30" s="600" t="str">
        <f>'7- Mapa Final'!J30</f>
        <v>Alta - 4</v>
      </c>
      <c r="E30" s="601" t="str">
        <f>'7- Mapa Final'!K30</f>
        <v>Mayor - 4</v>
      </c>
      <c r="F30" s="591" t="str">
        <f>'7- Mapa Final'!M30</f>
        <v>Alto - 16</v>
      </c>
      <c r="G30" s="419" t="s">
        <v>393</v>
      </c>
      <c r="H30" s="606" t="s">
        <v>521</v>
      </c>
      <c r="I30" s="595"/>
      <c r="J30" s="594" t="s">
        <v>551</v>
      </c>
      <c r="K30" s="619">
        <v>45566</v>
      </c>
      <c r="L30" s="619">
        <v>45657</v>
      </c>
      <c r="M30" s="603" t="s">
        <v>529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02"/>
      <c r="B31" s="584"/>
      <c r="C31" s="584"/>
      <c r="D31" s="597"/>
      <c r="E31" s="599"/>
      <c r="F31" s="591"/>
      <c r="G31" s="419"/>
      <c r="H31" s="607"/>
      <c r="I31" s="595"/>
      <c r="J31" s="595"/>
      <c r="K31" s="595"/>
      <c r="L31" s="595"/>
      <c r="M31" s="60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02"/>
      <c r="B32" s="584"/>
      <c r="C32" s="584"/>
      <c r="D32" s="597"/>
      <c r="E32" s="599"/>
      <c r="F32" s="591"/>
      <c r="G32" s="419"/>
      <c r="H32" s="607"/>
      <c r="I32" s="595"/>
      <c r="J32" s="595"/>
      <c r="K32" s="595"/>
      <c r="L32" s="595"/>
      <c r="M32" s="60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02"/>
      <c r="B33" s="584"/>
      <c r="C33" s="584"/>
      <c r="D33" s="597"/>
      <c r="E33" s="599"/>
      <c r="F33" s="591"/>
      <c r="G33" s="419"/>
      <c r="H33" s="607"/>
      <c r="I33" s="595"/>
      <c r="J33" s="595"/>
      <c r="K33" s="595"/>
      <c r="L33" s="595"/>
      <c r="M33" s="60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2"/>
      <c r="B34" s="584"/>
      <c r="C34" s="584"/>
      <c r="D34" s="597"/>
      <c r="E34" s="599"/>
      <c r="F34" s="591"/>
      <c r="G34" s="419"/>
      <c r="H34" s="607"/>
      <c r="I34" s="595"/>
      <c r="J34" s="595"/>
      <c r="K34" s="595"/>
      <c r="L34" s="595"/>
      <c r="M34" s="60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2"/>
      <c r="B35" s="584"/>
      <c r="C35" s="584"/>
      <c r="D35" s="597"/>
      <c r="E35" s="599"/>
      <c r="F35" s="591"/>
      <c r="G35" s="419"/>
      <c r="H35" s="607"/>
      <c r="I35" s="595"/>
      <c r="J35" s="595"/>
      <c r="K35" s="595"/>
      <c r="L35" s="595"/>
      <c r="M35" s="604"/>
      <c r="N35" s="34"/>
      <c r="O35" s="34"/>
    </row>
    <row r="36" spans="1:169">
      <c r="A36" s="602"/>
      <c r="B36" s="584"/>
      <c r="C36" s="584"/>
      <c r="D36" s="597"/>
      <c r="E36" s="599"/>
      <c r="F36" s="591"/>
      <c r="G36" s="419"/>
      <c r="H36" s="607"/>
      <c r="I36" s="595"/>
      <c r="J36" s="595"/>
      <c r="K36" s="595"/>
      <c r="L36" s="595"/>
      <c r="M36" s="604"/>
      <c r="N36" s="34"/>
      <c r="O36" s="34"/>
    </row>
    <row r="37" spans="1:169">
      <c r="A37" s="602"/>
      <c r="B37" s="584"/>
      <c r="C37" s="584"/>
      <c r="D37" s="597"/>
      <c r="E37" s="599"/>
      <c r="F37" s="591"/>
      <c r="G37" s="419"/>
      <c r="H37" s="607"/>
      <c r="I37" s="595"/>
      <c r="J37" s="595"/>
      <c r="K37" s="595"/>
      <c r="L37" s="595"/>
      <c r="M37" s="604"/>
      <c r="N37" s="34"/>
      <c r="O37" s="34"/>
    </row>
    <row r="38" spans="1:169">
      <c r="A38" s="602"/>
      <c r="B38" s="584"/>
      <c r="C38" s="584"/>
      <c r="D38" s="597"/>
      <c r="E38" s="599"/>
      <c r="F38" s="591"/>
      <c r="G38" s="419"/>
      <c r="H38" s="607"/>
      <c r="I38" s="595"/>
      <c r="J38" s="595"/>
      <c r="K38" s="595"/>
      <c r="L38" s="595"/>
      <c r="M38" s="604"/>
      <c r="N38" s="34"/>
      <c r="O38" s="34"/>
    </row>
    <row r="39" spans="1:169" ht="15.75" thickBot="1">
      <c r="A39" s="602"/>
      <c r="B39" s="584"/>
      <c r="C39" s="584"/>
      <c r="D39" s="597"/>
      <c r="E39" s="599"/>
      <c r="F39" s="591"/>
      <c r="G39" s="419"/>
      <c r="H39" s="608"/>
      <c r="I39" s="595"/>
      <c r="J39" s="595"/>
      <c r="K39" s="595"/>
      <c r="L39" s="595"/>
      <c r="M39" s="605"/>
      <c r="N39" s="34"/>
      <c r="O39" s="34"/>
    </row>
    <row r="40" spans="1:169" s="26" customFormat="1" ht="12.75" customHeight="1">
      <c r="A40" s="602">
        <f>'7- Mapa Final'!A40</f>
        <v>5</v>
      </c>
      <c r="B40" s="584" t="str">
        <f>'7- Mapa Final'!B40</f>
        <v xml:space="preserve">Ofrecer, prometer, entregar, aceptar o solicitar una ventaja indebida para influenciar en favor propio o de terceros  en la formulación de lineamientos y directrices inapropiadas para la planeación institucional   </v>
      </c>
      <c r="C40" s="58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600" t="str">
        <f>'7- Mapa Final'!J40</f>
        <v>Muy Alta - 5</v>
      </c>
      <c r="E40" s="601" t="str">
        <f>'7- Mapa Final'!K40</f>
        <v>Mayor - 4</v>
      </c>
      <c r="F40" s="591" t="str">
        <f>'7- Mapa Final'!M40</f>
        <v>Alto - 20</v>
      </c>
      <c r="G40" s="419" t="s">
        <v>393</v>
      </c>
      <c r="H40" s="606" t="s">
        <v>522</v>
      </c>
      <c r="I40" s="595"/>
      <c r="J40" s="594" t="s">
        <v>551</v>
      </c>
      <c r="K40" s="619">
        <v>45566</v>
      </c>
      <c r="L40" s="619">
        <v>45657</v>
      </c>
      <c r="M40" s="603" t="s">
        <v>529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02"/>
      <c r="B41" s="584"/>
      <c r="C41" s="584"/>
      <c r="D41" s="597"/>
      <c r="E41" s="599"/>
      <c r="F41" s="591"/>
      <c r="G41" s="419"/>
      <c r="H41" s="607"/>
      <c r="I41" s="595"/>
      <c r="J41" s="595"/>
      <c r="K41" s="595"/>
      <c r="L41" s="595"/>
      <c r="M41" s="60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02"/>
      <c r="B42" s="584"/>
      <c r="C42" s="584"/>
      <c r="D42" s="597"/>
      <c r="E42" s="599"/>
      <c r="F42" s="591"/>
      <c r="G42" s="419"/>
      <c r="H42" s="607"/>
      <c r="I42" s="595"/>
      <c r="J42" s="595"/>
      <c r="K42" s="595"/>
      <c r="L42" s="595"/>
      <c r="M42" s="60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602"/>
      <c r="B43" s="584"/>
      <c r="C43" s="584"/>
      <c r="D43" s="597"/>
      <c r="E43" s="599"/>
      <c r="F43" s="591"/>
      <c r="G43" s="419"/>
      <c r="H43" s="607"/>
      <c r="I43" s="595"/>
      <c r="J43" s="595"/>
      <c r="K43" s="595"/>
      <c r="L43" s="595"/>
      <c r="M43" s="60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2"/>
      <c r="B44" s="584"/>
      <c r="C44" s="584"/>
      <c r="D44" s="597"/>
      <c r="E44" s="599"/>
      <c r="F44" s="591"/>
      <c r="G44" s="419"/>
      <c r="H44" s="607"/>
      <c r="I44" s="595"/>
      <c r="J44" s="595"/>
      <c r="K44" s="595"/>
      <c r="L44" s="595"/>
      <c r="M44" s="60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2"/>
      <c r="B45" s="584"/>
      <c r="C45" s="584"/>
      <c r="D45" s="597"/>
      <c r="E45" s="599"/>
      <c r="F45" s="591"/>
      <c r="G45" s="419"/>
      <c r="H45" s="607"/>
      <c r="I45" s="595"/>
      <c r="J45" s="595"/>
      <c r="K45" s="595"/>
      <c r="L45" s="595"/>
      <c r="M45" s="604"/>
      <c r="N45" s="34"/>
      <c r="O45" s="34"/>
    </row>
    <row r="46" spans="1:169">
      <c r="A46" s="602"/>
      <c r="B46" s="584"/>
      <c r="C46" s="584"/>
      <c r="D46" s="597"/>
      <c r="E46" s="599"/>
      <c r="F46" s="591"/>
      <c r="G46" s="419"/>
      <c r="H46" s="607"/>
      <c r="I46" s="595"/>
      <c r="J46" s="595"/>
      <c r="K46" s="595"/>
      <c r="L46" s="595"/>
      <c r="M46" s="604"/>
      <c r="N46" s="34"/>
      <c r="O46" s="34"/>
    </row>
    <row r="47" spans="1:169">
      <c r="A47" s="602"/>
      <c r="B47" s="584"/>
      <c r="C47" s="584"/>
      <c r="D47" s="597"/>
      <c r="E47" s="599"/>
      <c r="F47" s="591"/>
      <c r="G47" s="419"/>
      <c r="H47" s="607"/>
      <c r="I47" s="595"/>
      <c r="J47" s="595"/>
      <c r="K47" s="595"/>
      <c r="L47" s="595"/>
      <c r="M47" s="604"/>
      <c r="N47" s="34"/>
      <c r="O47" s="34"/>
    </row>
    <row r="48" spans="1:169">
      <c r="A48" s="602"/>
      <c r="B48" s="584"/>
      <c r="C48" s="584"/>
      <c r="D48" s="597"/>
      <c r="E48" s="599"/>
      <c r="F48" s="591"/>
      <c r="G48" s="419"/>
      <c r="H48" s="607"/>
      <c r="I48" s="595"/>
      <c r="J48" s="595"/>
      <c r="K48" s="595"/>
      <c r="L48" s="595"/>
      <c r="M48" s="604"/>
      <c r="N48" s="34"/>
      <c r="O48" s="34"/>
    </row>
    <row r="49" spans="1:15" ht="15.75" thickBot="1">
      <c r="A49" s="602"/>
      <c r="B49" s="584"/>
      <c r="C49" s="584"/>
      <c r="D49" s="597"/>
      <c r="E49" s="599"/>
      <c r="F49" s="591"/>
      <c r="G49" s="419"/>
      <c r="H49" s="608"/>
      <c r="I49" s="595"/>
      <c r="J49" s="595"/>
      <c r="K49" s="595"/>
      <c r="L49" s="595"/>
      <c r="M49" s="605"/>
      <c r="N49" s="34"/>
      <c r="O49" s="34"/>
    </row>
    <row r="50" spans="1:15" ht="15" customHeight="1"/>
  </sheetData>
  <mergeCells count="69">
    <mergeCell ref="F40:F49"/>
    <mergeCell ref="G40:G49"/>
    <mergeCell ref="H40:H49"/>
    <mergeCell ref="I40:I49"/>
    <mergeCell ref="M40:M49"/>
    <mergeCell ref="J40:J49"/>
    <mergeCell ref="K40:K49"/>
    <mergeCell ref="L40:L49"/>
    <mergeCell ref="A40:A49"/>
    <mergeCell ref="B40:B49"/>
    <mergeCell ref="C40:C49"/>
    <mergeCell ref="D40:D49"/>
    <mergeCell ref="E40:E49"/>
    <mergeCell ref="J30:J39"/>
    <mergeCell ref="K30:K39"/>
    <mergeCell ref="L30:L39"/>
    <mergeCell ref="M30:M39"/>
    <mergeCell ref="A30:A39"/>
    <mergeCell ref="B30:B39"/>
    <mergeCell ref="C30:C39"/>
    <mergeCell ref="D30:D39"/>
    <mergeCell ref="E30:E39"/>
    <mergeCell ref="F30:F39"/>
    <mergeCell ref="G30:G39"/>
    <mergeCell ref="H30:H39"/>
    <mergeCell ref="I30:I39"/>
    <mergeCell ref="M20:M2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7" priority="147" operator="containsText" text="3- Moderado">
      <formula>NOT(ISERROR(SEARCH("3- Moderado",A7)))</formula>
    </cfRule>
    <cfRule type="containsText" dxfId="36" priority="148" operator="containsText" text="6- Moderado">
      <formula>NOT(ISERROR(SEARCH("6- Moderado",A7)))</formula>
    </cfRule>
    <cfRule type="containsText" dxfId="35" priority="149" operator="containsText" text="4- Moderado">
      <formula>NOT(ISERROR(SEARCH("4- Moderado",A7)))</formula>
    </cfRule>
    <cfRule type="containsText" dxfId="34" priority="150" operator="containsText" text="3- Bajo">
      <formula>NOT(ISERROR(SEARCH("3- Bajo",A7)))</formula>
    </cfRule>
    <cfRule type="containsText" dxfId="33" priority="151" operator="containsText" text="4- Bajo">
      <formula>NOT(ISERROR(SEARCH("4- Bajo",A7)))</formula>
    </cfRule>
    <cfRule type="containsText" dxfId="32" priority="152" operator="containsText" text="1- Bajo">
      <formula>NOT(ISERROR(SEARCH("1- Bajo",A7)))</formula>
    </cfRule>
  </conditionalFormatting>
  <conditionalFormatting sqref="A10:E10 A20:E20">
    <cfRule type="containsText" dxfId="31" priority="141" operator="containsText" text="3- Moderado">
      <formula>NOT(ISERROR(SEARCH("3- Moderado",A10)))</formula>
    </cfRule>
    <cfRule type="containsText" dxfId="30" priority="142" operator="containsText" text="6- Moderado">
      <formula>NOT(ISERROR(SEARCH("6- Moderado",A10)))</formula>
    </cfRule>
    <cfRule type="containsText" dxfId="29" priority="143" operator="containsText" text="4- Moderado">
      <formula>NOT(ISERROR(SEARCH("4- Moderado",A10)))</formula>
    </cfRule>
    <cfRule type="containsText" dxfId="28" priority="144" operator="containsText" text="3- Bajo">
      <formula>NOT(ISERROR(SEARCH("3- Bajo",A10)))</formula>
    </cfRule>
    <cfRule type="containsText" dxfId="27" priority="145" operator="containsText" text="4- Bajo">
      <formula>NOT(ISERROR(SEARCH("4- Bajo",A10)))</formula>
    </cfRule>
    <cfRule type="containsText" dxfId="26" priority="146" operator="containsText" text="1- Bajo">
      <formula>NOT(ISERROR(SEARCH("1- Bajo",A10)))</formula>
    </cfRule>
  </conditionalFormatting>
  <conditionalFormatting sqref="A30:E30 A40:E40">
    <cfRule type="containsText" dxfId="25" priority="67" operator="containsText" text="3- Moderado">
      <formula>NOT(ISERROR(SEARCH("3- Moderado",A30)))</formula>
    </cfRule>
    <cfRule type="containsText" dxfId="24" priority="68" operator="containsText" text="6- Moderado">
      <formula>NOT(ISERROR(SEARCH("6- Moderado",A30)))</formula>
    </cfRule>
    <cfRule type="containsText" dxfId="23" priority="69" operator="containsText" text="4- Moderado">
      <formula>NOT(ISERROR(SEARCH("4- Moderado",A30)))</formula>
    </cfRule>
    <cfRule type="containsText" dxfId="22" priority="70" operator="containsText" text="3- Bajo">
      <formula>NOT(ISERROR(SEARCH("3- Bajo",A30)))</formula>
    </cfRule>
    <cfRule type="containsText" dxfId="21" priority="71" operator="containsText" text="4- Bajo">
      <formula>NOT(ISERROR(SEARCH("4- Bajo",A30)))</formula>
    </cfRule>
    <cfRule type="containsText" dxfId="20" priority="72" operator="containsText" text="1- Bajo">
      <formula>NOT(ISERROR(SEARCH("1- Bajo",A30)))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49">
    <cfRule type="colorScale" priority="11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documentManagement/types"/>
    <ds:schemaRef ds:uri="http://schemas.microsoft.com/office/infopath/2007/PartnerControls"/>
    <ds:schemaRef ds:uri="http://purl.org/dc/dcmitype/"/>
    <ds:schemaRef ds:uri="1f8d7d97-b52e-4e8e-add1-cddb6c7f9c6e"/>
    <ds:schemaRef ds:uri="http://purl.org/dc/elements/1.1/"/>
    <ds:schemaRef ds:uri="http://schemas.microsoft.com/office/2006/metadata/properties"/>
    <ds:schemaRef ds:uri="http://www.w3.org/XML/1998/namespace"/>
    <ds:schemaRef ds:uri="http://schemas.openxmlformats.org/package/2006/metadata/core-properties"/>
    <ds:schemaRef ds:uri="ebe62426-be44-4ac6-b4e7-c6e91301097f"/>
    <ds:schemaRef ds:uri="http://purl.org/dc/term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2025-02-17T18:48:42Z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